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80112128-55E6-4371-B10A-FCA8DDB81A0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3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'02-01-03'!$51:$51</definedName>
    <definedName name="_xlnm.Print_Titles" localSheetId="1">'Конъюнктурный анализ'!$19:$19</definedName>
    <definedName name="_xlnm.Print_Area" localSheetId="0">'02-01-03'!$A$1:$L$326</definedName>
    <definedName name="_xlnm.Print_Area" localSheetId="1">'Конъюнктурный анализ'!$A$1:$AA$37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1" i="7" l="1"/>
  <c r="C42" i="7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324" i="7"/>
  <c r="H321" i="7"/>
  <c r="C324" i="7"/>
  <c r="C321" i="7"/>
  <c r="C43" i="7"/>
  <c r="L315" i="7"/>
  <c r="L311" i="7"/>
  <c r="L310" i="7"/>
  <c r="L308" i="7" s="1"/>
  <c r="L304" i="7"/>
  <c r="L303" i="7"/>
  <c r="L299" i="7"/>
  <c r="L287" i="7"/>
  <c r="L286" i="7"/>
  <c r="L285" i="7"/>
  <c r="L284" i="7"/>
  <c r="L283" i="7"/>
  <c r="L282" i="7"/>
  <c r="L280" i="7" s="1"/>
  <c r="L279" i="7"/>
  <c r="L278" i="7"/>
  <c r="L276" i="7"/>
  <c r="L274" i="7" s="1"/>
  <c r="L273" i="7"/>
  <c r="L268" i="7"/>
  <c r="L267" i="7"/>
  <c r="L266" i="7"/>
  <c r="L261" i="7"/>
  <c r="L260" i="7"/>
  <c r="L258" i="7" s="1"/>
  <c r="L253" i="7"/>
  <c r="L252" i="7"/>
  <c r="L248" i="7"/>
  <c r="L233" i="7"/>
  <c r="L232" i="7"/>
  <c r="L228" i="7"/>
  <c r="G213" i="7"/>
  <c r="G212" i="7"/>
  <c r="L211" i="7"/>
  <c r="L207" i="7"/>
  <c r="L206" i="7"/>
  <c r="L201" i="7"/>
  <c r="L204" i="7"/>
  <c r="L203" i="7"/>
  <c r="L197" i="7"/>
  <c r="L196" i="7"/>
  <c r="L192" i="7"/>
  <c r="AT182" i="7"/>
  <c r="AR182" i="7"/>
  <c r="AO182" i="7"/>
  <c r="AN182" i="7"/>
  <c r="BA182" i="7"/>
  <c r="AZ182" i="7"/>
  <c r="AE182" i="7"/>
  <c r="AD182" i="7"/>
  <c r="K182" i="7"/>
  <c r="C181" i="7"/>
  <c r="L180" i="7"/>
  <c r="AW182" i="7" s="1"/>
  <c r="I180" i="7"/>
  <c r="H180" i="7"/>
  <c r="J180" i="7" s="1"/>
  <c r="E180" i="7"/>
  <c r="I182" i="7" s="1"/>
  <c r="G180" i="7"/>
  <c r="D180" i="7"/>
  <c r="C180" i="7"/>
  <c r="B180" i="7"/>
  <c r="AT179" i="7"/>
  <c r="AR179" i="7"/>
  <c r="AO179" i="7"/>
  <c r="BA179" i="7"/>
  <c r="L200" i="7" s="1"/>
  <c r="AZ179" i="7"/>
  <c r="AE179" i="7"/>
  <c r="AD179" i="7"/>
  <c r="K179" i="7"/>
  <c r="I179" i="7" s="1"/>
  <c r="L178" i="7"/>
  <c r="AN179" i="7" s="1"/>
  <c r="J178" i="7"/>
  <c r="E178" i="7"/>
  <c r="G178" i="7"/>
  <c r="D178" i="7"/>
  <c r="C178" i="7"/>
  <c r="B178" i="7"/>
  <c r="AT177" i="7"/>
  <c r="L191" i="7" s="1"/>
  <c r="AR177" i="7"/>
  <c r="L198" i="7" s="1"/>
  <c r="AO177" i="7"/>
  <c r="L189" i="7" s="1"/>
  <c r="L187" i="7" s="1"/>
  <c r="BA177" i="7"/>
  <c r="AZ177" i="7"/>
  <c r="L199" i="7" s="1"/>
  <c r="AE177" i="7"/>
  <c r="AD177" i="7"/>
  <c r="L176" i="7"/>
  <c r="K177" i="7" s="1"/>
  <c r="J176" i="7"/>
  <c r="E176" i="7"/>
  <c r="I177" i="7" s="1"/>
  <c r="G176" i="7"/>
  <c r="D176" i="7"/>
  <c r="C176" i="7"/>
  <c r="B176" i="7"/>
  <c r="L170" i="7"/>
  <c r="L169" i="7"/>
  <c r="L166" i="7"/>
  <c r="L165" i="7"/>
  <c r="L163" i="7"/>
  <c r="L162" i="7"/>
  <c r="L160" i="7" s="1"/>
  <c r="L156" i="7"/>
  <c r="L155" i="7"/>
  <c r="L151" i="7"/>
  <c r="AE141" i="7"/>
  <c r="AD141" i="7"/>
  <c r="G140" i="7"/>
  <c r="E140" i="7"/>
  <c r="G139" i="7"/>
  <c r="E139" i="7"/>
  <c r="AW137" i="7"/>
  <c r="AN137" i="7"/>
  <c r="BA137" i="7"/>
  <c r="AZ137" i="7"/>
  <c r="AE137" i="7"/>
  <c r="AD137" i="7"/>
  <c r="L137" i="7"/>
  <c r="I137" i="7"/>
  <c r="H137" i="7"/>
  <c r="J137" i="7" s="1"/>
  <c r="E137" i="7"/>
  <c r="G137" i="7"/>
  <c r="D137" i="7"/>
  <c r="C137" i="7"/>
  <c r="B137" i="7"/>
  <c r="L132" i="7"/>
  <c r="AW141" i="7" s="1"/>
  <c r="L135" i="7"/>
  <c r="I135" i="7"/>
  <c r="H135" i="7"/>
  <c r="J135" i="7" s="1"/>
  <c r="G135" i="7"/>
  <c r="L134" i="7"/>
  <c r="I134" i="7"/>
  <c r="H134" i="7"/>
  <c r="J134" i="7" s="1"/>
  <c r="G134" i="7"/>
  <c r="L133" i="7"/>
  <c r="J133" i="7"/>
  <c r="I133" i="7"/>
  <c r="H133" i="7"/>
  <c r="G133" i="7"/>
  <c r="L131" i="7"/>
  <c r="J131" i="7"/>
  <c r="I131" i="7"/>
  <c r="H131" i="7"/>
  <c r="G131" i="7"/>
  <c r="L130" i="7"/>
  <c r="L128" i="7" s="1"/>
  <c r="J130" i="7"/>
  <c r="E130" i="7"/>
  <c r="G130" i="7" s="1"/>
  <c r="L129" i="7"/>
  <c r="J129" i="7"/>
  <c r="G129" i="7"/>
  <c r="L126" i="7"/>
  <c r="L125" i="7" s="1"/>
  <c r="J126" i="7"/>
  <c r="G126" i="7"/>
  <c r="C124" i="7"/>
  <c r="E123" i="7"/>
  <c r="G123" i="7"/>
  <c r="D123" i="7"/>
  <c r="C123" i="7"/>
  <c r="AT122" i="7"/>
  <c r="AO122" i="7"/>
  <c r="AE122" i="7"/>
  <c r="AD122" i="7"/>
  <c r="G121" i="7"/>
  <c r="E121" i="7"/>
  <c r="G120" i="7"/>
  <c r="E120" i="7"/>
  <c r="BA118" i="7"/>
  <c r="AZ118" i="7"/>
  <c r="AE118" i="7"/>
  <c r="AD118" i="7"/>
  <c r="E118" i="7"/>
  <c r="G118" i="7"/>
  <c r="D118" i="7"/>
  <c r="C118" i="7"/>
  <c r="B118" i="7"/>
  <c r="L115" i="7"/>
  <c r="AW122" i="7" s="1"/>
  <c r="L116" i="7"/>
  <c r="J116" i="7"/>
  <c r="G116" i="7"/>
  <c r="L113" i="7"/>
  <c r="L114" i="7"/>
  <c r="J114" i="7"/>
  <c r="G114" i="7"/>
  <c r="E112" i="7"/>
  <c r="G112" i="7"/>
  <c r="D112" i="7"/>
  <c r="C112" i="7"/>
  <c r="AW111" i="7"/>
  <c r="AE111" i="7"/>
  <c r="AD111" i="7"/>
  <c r="G110" i="7"/>
  <c r="E110" i="7"/>
  <c r="G109" i="7"/>
  <c r="E109" i="7"/>
  <c r="BA107" i="7"/>
  <c r="AZ107" i="7"/>
  <c r="AE107" i="7"/>
  <c r="AD107" i="7"/>
  <c r="E107" i="7"/>
  <c r="G107" i="7"/>
  <c r="D107" i="7"/>
  <c r="C107" i="7"/>
  <c r="B107" i="7"/>
  <c r="L102" i="7"/>
  <c r="L105" i="7"/>
  <c r="I105" i="7"/>
  <c r="H105" i="7"/>
  <c r="J105" i="7" s="1"/>
  <c r="G105" i="7"/>
  <c r="L104" i="7"/>
  <c r="I104" i="7"/>
  <c r="J104" i="7" s="1"/>
  <c r="H104" i="7"/>
  <c r="G104" i="7"/>
  <c r="L103" i="7"/>
  <c r="J103" i="7"/>
  <c r="I103" i="7"/>
  <c r="H103" i="7"/>
  <c r="G103" i="7"/>
  <c r="L99" i="7"/>
  <c r="AT111" i="7" s="1"/>
  <c r="L101" i="7"/>
  <c r="J101" i="7"/>
  <c r="E101" i="7"/>
  <c r="G101" i="7" s="1"/>
  <c r="L100" i="7"/>
  <c r="J100" i="7"/>
  <c r="G100" i="7"/>
  <c r="L97" i="7"/>
  <c r="L96" i="7" s="1"/>
  <c r="J97" i="7"/>
  <c r="G97" i="7"/>
  <c r="C95" i="7"/>
  <c r="E94" i="7"/>
  <c r="G94" i="7"/>
  <c r="D94" i="7"/>
  <c r="C94" i="7"/>
  <c r="AT93" i="7"/>
  <c r="AE93" i="7"/>
  <c r="AD93" i="7"/>
  <c r="G92" i="7"/>
  <c r="E92" i="7"/>
  <c r="G91" i="7"/>
  <c r="E91" i="7"/>
  <c r="BA89" i="7"/>
  <c r="AZ89" i="7"/>
  <c r="AE89" i="7"/>
  <c r="AD89" i="7"/>
  <c r="E89" i="7"/>
  <c r="G89" i="7"/>
  <c r="D89" i="7"/>
  <c r="C89" i="7"/>
  <c r="B89" i="7"/>
  <c r="L84" i="7"/>
  <c r="AW93" i="7" s="1"/>
  <c r="L87" i="7"/>
  <c r="I87" i="7"/>
  <c r="H87" i="7"/>
  <c r="J87" i="7" s="1"/>
  <c r="G87" i="7"/>
  <c r="L86" i="7"/>
  <c r="I86" i="7"/>
  <c r="H86" i="7"/>
  <c r="J86" i="7" s="1"/>
  <c r="G86" i="7"/>
  <c r="L85" i="7"/>
  <c r="J85" i="7"/>
  <c r="I85" i="7"/>
  <c r="H85" i="7"/>
  <c r="G85" i="7"/>
  <c r="L81" i="7"/>
  <c r="L80" i="7" s="1"/>
  <c r="AO93" i="7" s="1"/>
  <c r="L83" i="7"/>
  <c r="J83" i="7"/>
  <c r="E83" i="7"/>
  <c r="L82" i="7"/>
  <c r="J82" i="7"/>
  <c r="G82" i="7"/>
  <c r="L79" i="7"/>
  <c r="L78" i="7" s="1"/>
  <c r="J79" i="7"/>
  <c r="G79" i="7"/>
  <c r="C77" i="7"/>
  <c r="E76" i="7"/>
  <c r="G76" i="7"/>
  <c r="G83" i="7" s="1"/>
  <c r="D76" i="7"/>
  <c r="C76" i="7"/>
  <c r="AE75" i="7"/>
  <c r="AD75" i="7"/>
  <c r="G74" i="7"/>
  <c r="E74" i="7"/>
  <c r="G73" i="7"/>
  <c r="E73" i="7"/>
  <c r="BA71" i="7"/>
  <c r="AZ71" i="7"/>
  <c r="AE71" i="7"/>
  <c r="AD71" i="7"/>
  <c r="E71" i="7"/>
  <c r="G71" i="7"/>
  <c r="D71" i="7"/>
  <c r="C71" i="7"/>
  <c r="B71" i="7"/>
  <c r="L69" i="7"/>
  <c r="J69" i="7"/>
  <c r="I69" i="7"/>
  <c r="H69" i="7"/>
  <c r="G69" i="7"/>
  <c r="L68" i="7"/>
  <c r="L66" i="7" s="1"/>
  <c r="AW75" i="7" s="1"/>
  <c r="I68" i="7"/>
  <c r="H68" i="7"/>
  <c r="J68" i="7" s="1"/>
  <c r="G68" i="7"/>
  <c r="L67" i="7"/>
  <c r="I67" i="7"/>
  <c r="H67" i="7"/>
  <c r="J67" i="7" s="1"/>
  <c r="G67" i="7"/>
  <c r="L65" i="7"/>
  <c r="J65" i="7"/>
  <c r="G65" i="7"/>
  <c r="E65" i="7"/>
  <c r="L64" i="7"/>
  <c r="J64" i="7"/>
  <c r="G64" i="7"/>
  <c r="L63" i="7"/>
  <c r="J63" i="7"/>
  <c r="I63" i="7"/>
  <c r="H63" i="7"/>
  <c r="G63" i="7"/>
  <c r="L62" i="7"/>
  <c r="J62" i="7"/>
  <c r="G62" i="7"/>
  <c r="L61" i="7"/>
  <c r="L59" i="7" s="1"/>
  <c r="J61" i="7"/>
  <c r="E61" i="7"/>
  <c r="G61" i="7" s="1"/>
  <c r="L60" i="7"/>
  <c r="J60" i="7"/>
  <c r="G60" i="7"/>
  <c r="L56" i="7"/>
  <c r="AR75" i="7" s="1"/>
  <c r="L57" i="7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W2" i="3" s="1"/>
  <c r="CX2" i="3"/>
  <c r="DF2" i="3" s="1"/>
  <c r="CY2" i="3"/>
  <c r="CZ2" i="3"/>
  <c r="DB2" i="3" s="1"/>
  <c r="DA2" i="3"/>
  <c r="DC2" i="3"/>
  <c r="DH2" i="3"/>
  <c r="A3" i="3"/>
  <c r="Y3" i="3"/>
  <c r="CW3" i="3" s="1"/>
  <c r="CX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X5" i="3" s="1"/>
  <c r="DH5" i="3" s="1"/>
  <c r="CY5" i="3"/>
  <c r="CZ5" i="3"/>
  <c r="DB5" i="3" s="1"/>
  <c r="DA5" i="3"/>
  <c r="DC5" i="3"/>
  <c r="A6" i="3"/>
  <c r="Y6" i="3"/>
  <c r="CW6" i="3"/>
  <c r="CX6" i="3"/>
  <c r="CY6" i="3"/>
  <c r="CZ6" i="3"/>
  <c r="DA6" i="3"/>
  <c r="DB6" i="3"/>
  <c r="DC6" i="3"/>
  <c r="DF6" i="3"/>
  <c r="A7" i="3"/>
  <c r="Y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/>
  <c r="DF9" i="3" s="1"/>
  <c r="DJ9" i="3" s="1"/>
  <c r="CY9" i="3"/>
  <c r="CZ9" i="3"/>
  <c r="DB9" i="3" s="1"/>
  <c r="DA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X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A14" i="3"/>
  <c r="Y14" i="3"/>
  <c r="CX14" i="3"/>
  <c r="DH14" i="3" s="1"/>
  <c r="CY14" i="3"/>
  <c r="CZ14" i="3"/>
  <c r="DA14" i="3"/>
  <c r="DB14" i="3"/>
  <c r="DC14" i="3"/>
  <c r="DF14" i="3"/>
  <c r="DG14" i="3"/>
  <c r="DI14" i="3"/>
  <c r="DJ14" i="3"/>
  <c r="A15" i="3"/>
  <c r="Y15" i="3"/>
  <c r="CX15" i="3" s="1"/>
  <c r="CY15" i="3"/>
  <c r="CZ15" i="3"/>
  <c r="DB15" i="3" s="1"/>
  <c r="DA15" i="3"/>
  <c r="DC15" i="3"/>
  <c r="DH15" i="3"/>
  <c r="A16" i="3"/>
  <c r="Y16" i="3"/>
  <c r="CX16" i="3"/>
  <c r="DF16" i="3" s="1"/>
  <c r="DJ16" i="3" s="1"/>
  <c r="CY16" i="3"/>
  <c r="CZ16" i="3"/>
  <c r="DB16" i="3" s="1"/>
  <c r="DA16" i="3"/>
  <c r="DC16" i="3"/>
  <c r="DG16" i="3"/>
  <c r="DH16" i="3"/>
  <c r="A17" i="3"/>
  <c r="Y17" i="3"/>
  <c r="CU17" i="3"/>
  <c r="CV17" i="3"/>
  <c r="CX17" i="3"/>
  <c r="DF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DI18" i="3"/>
  <c r="DJ18" i="3" s="1"/>
  <c r="A19" i="3"/>
  <c r="Y19" i="3"/>
  <c r="CX19" i="3" s="1"/>
  <c r="CW19" i="3"/>
  <c r="CY19" i="3"/>
  <c r="CZ19" i="3"/>
  <c r="DB19" i="3" s="1"/>
  <c r="DA19" i="3"/>
  <c r="DC19" i="3"/>
  <c r="DG19" i="3"/>
  <c r="A20" i="3"/>
  <c r="Y20" i="3"/>
  <c r="CW20" i="3"/>
  <c r="CX20" i="3"/>
  <c r="DI20" i="3" s="1"/>
  <c r="CY20" i="3"/>
  <c r="CZ20" i="3"/>
  <c r="DB20" i="3" s="1"/>
  <c r="DA20" i="3"/>
  <c r="DC20" i="3"/>
  <c r="A21" i="3"/>
  <c r="Y21" i="3"/>
  <c r="CW21" i="3" s="1"/>
  <c r="CY21" i="3"/>
  <c r="CZ21" i="3"/>
  <c r="DA21" i="3"/>
  <c r="DB21" i="3"/>
  <c r="DC21" i="3"/>
  <c r="A22" i="3"/>
  <c r="Y22" i="3"/>
  <c r="CW22" i="3" s="1"/>
  <c r="CY22" i="3"/>
  <c r="CZ22" i="3"/>
  <c r="DB22" i="3" s="1"/>
  <c r="DA22" i="3"/>
  <c r="DC22" i="3"/>
  <c r="A23" i="3"/>
  <c r="Y23" i="3"/>
  <c r="CX23" i="3"/>
  <c r="CY23" i="3"/>
  <c r="CZ23" i="3"/>
  <c r="DA23" i="3"/>
  <c r="DB23" i="3"/>
  <c r="DC23" i="3"/>
  <c r="DF23" i="3"/>
  <c r="DJ23" i="3" s="1"/>
  <c r="A24" i="3"/>
  <c r="Y24" i="3"/>
  <c r="CX24" i="3" s="1"/>
  <c r="CY24" i="3"/>
  <c r="CZ24" i="3"/>
  <c r="DB24" i="3" s="1"/>
  <c r="DA24" i="3"/>
  <c r="DC24" i="3"/>
  <c r="A25" i="3"/>
  <c r="Y25" i="3"/>
  <c r="CX25" i="3"/>
  <c r="DF25" i="3" s="1"/>
  <c r="CY25" i="3"/>
  <c r="CZ25" i="3"/>
  <c r="DA25" i="3"/>
  <c r="DB25" i="3"/>
  <c r="DC25" i="3"/>
  <c r="DJ25" i="3"/>
  <c r="A26" i="3"/>
  <c r="Y26" i="3"/>
  <c r="CX26" i="3" s="1"/>
  <c r="CY26" i="3"/>
  <c r="CZ26" i="3"/>
  <c r="DA26" i="3"/>
  <c r="DB26" i="3"/>
  <c r="DC26" i="3"/>
  <c r="A27" i="3"/>
  <c r="Y27" i="3"/>
  <c r="CX27" i="3"/>
  <c r="DF27" i="3" s="1"/>
  <c r="DJ27" i="3" s="1"/>
  <c r="CY27" i="3"/>
  <c r="CZ27" i="3"/>
  <c r="DB27" i="3" s="1"/>
  <c r="DA27" i="3"/>
  <c r="DC27" i="3"/>
  <c r="DH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X31" i="3"/>
  <c r="DF31" i="3" s="1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X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U52" i="3"/>
  <c r="CV52" i="3"/>
  <c r="U75" i="1" s="1"/>
  <c r="G113" i="7" s="1"/>
  <c r="CX52" i="3"/>
  <c r="DI52" i="3" s="1"/>
  <c r="DJ52" i="3" s="1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A54" i="3"/>
  <c r="Y54" i="3"/>
  <c r="CX54" i="3"/>
  <c r="DH54" i="3" s="1"/>
  <c r="CY54" i="3"/>
  <c r="CZ54" i="3"/>
  <c r="DA54" i="3"/>
  <c r="DB54" i="3"/>
  <c r="DC54" i="3"/>
  <c r="DF54" i="3"/>
  <c r="DG54" i="3"/>
  <c r="DI54" i="3"/>
  <c r="DJ54" i="3"/>
  <c r="A55" i="3"/>
  <c r="Y55" i="3"/>
  <c r="CV55" i="3" s="1"/>
  <c r="CU55" i="3"/>
  <c r="CX55" i="3"/>
  <c r="DF55" i="3" s="1"/>
  <c r="CY55" i="3"/>
  <c r="CZ55" i="3"/>
  <c r="DA55" i="3"/>
  <c r="DB55" i="3"/>
  <c r="DC55" i="3"/>
  <c r="A56" i="3"/>
  <c r="Y56" i="3"/>
  <c r="CX56" i="3" s="1"/>
  <c r="CY56" i="3"/>
  <c r="CZ56" i="3"/>
  <c r="DB56" i="3" s="1"/>
  <c r="DA56" i="3"/>
  <c r="DC56" i="3"/>
  <c r="A57" i="3"/>
  <c r="Y57" i="3"/>
  <c r="CX57" i="3"/>
  <c r="DF57" i="3" s="1"/>
  <c r="CY57" i="3"/>
  <c r="CZ57" i="3"/>
  <c r="DA57" i="3"/>
  <c r="DB57" i="3"/>
  <c r="DC57" i="3"/>
  <c r="DJ57" i="3"/>
  <c r="A58" i="3"/>
  <c r="Y58" i="3"/>
  <c r="CX58" i="3" s="1"/>
  <c r="CY58" i="3"/>
  <c r="CZ58" i="3"/>
  <c r="DA58" i="3"/>
  <c r="DB58" i="3"/>
  <c r="DC58" i="3"/>
  <c r="DI58" i="3"/>
  <c r="A59" i="3"/>
  <c r="Y59" i="3"/>
  <c r="CX59" i="3"/>
  <c r="DF59" i="3" s="1"/>
  <c r="DJ59" i="3" s="1"/>
  <c r="CY59" i="3"/>
  <c r="CZ59" i="3"/>
  <c r="DB59" i="3" s="1"/>
  <c r="DA59" i="3"/>
  <c r="DC59" i="3"/>
  <c r="DH59" i="3"/>
  <c r="A60" i="3"/>
  <c r="Y60" i="3"/>
  <c r="CX60" i="3" s="1"/>
  <c r="CY60" i="3"/>
  <c r="CZ60" i="3"/>
  <c r="DB60" i="3" s="1"/>
  <c r="DA60" i="3"/>
  <c r="DC60" i="3"/>
  <c r="DG60" i="3"/>
  <c r="A61" i="3"/>
  <c r="Y61" i="3"/>
  <c r="CU61" i="3"/>
  <c r="CV61" i="3"/>
  <c r="CX61" i="3"/>
  <c r="DI61" i="3" s="1"/>
  <c r="DJ61" i="3" s="1"/>
  <c r="CY61" i="3"/>
  <c r="CZ61" i="3"/>
  <c r="DA61" i="3"/>
  <c r="DB61" i="3"/>
  <c r="DC61" i="3"/>
  <c r="DF61" i="3"/>
  <c r="DG61" i="3"/>
  <c r="DH61" i="3"/>
  <c r="A62" i="3"/>
  <c r="Y62" i="3"/>
  <c r="CV62" i="3" s="1"/>
  <c r="U79" i="1" s="1"/>
  <c r="CU62" i="3"/>
  <c r="CY62" i="3"/>
  <c r="CZ62" i="3"/>
  <c r="DB62" i="3" s="1"/>
  <c r="DA62" i="3"/>
  <c r="DC62" i="3"/>
  <c r="A63" i="3"/>
  <c r="Y63" i="3"/>
  <c r="CU63" i="3"/>
  <c r="CV63" i="3"/>
  <c r="CX63" i="3"/>
  <c r="DF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X65" i="3" s="1"/>
  <c r="DG65" i="3" s="1"/>
  <c r="CW65" i="3"/>
  <c r="CY65" i="3"/>
  <c r="CZ65" i="3"/>
  <c r="DB65" i="3" s="1"/>
  <c r="DA65" i="3"/>
  <c r="DC65" i="3"/>
  <c r="A66" i="3"/>
  <c r="Y66" i="3"/>
  <c r="CX66" i="3"/>
  <c r="DF66" i="3" s="1"/>
  <c r="DJ66" i="3" s="1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A68" i="3"/>
  <c r="Y68" i="3"/>
  <c r="CX68" i="3" s="1"/>
  <c r="CY68" i="3"/>
  <c r="CZ68" i="3"/>
  <c r="DA68" i="3"/>
  <c r="DB68" i="3"/>
  <c r="DC68" i="3"/>
  <c r="A69" i="3"/>
  <c r="Y69" i="3"/>
  <c r="CX69" i="3"/>
  <c r="DH69" i="3" s="1"/>
  <c r="CY69" i="3"/>
  <c r="CZ69" i="3"/>
  <c r="DA69" i="3"/>
  <c r="DB69" i="3"/>
  <c r="DC69" i="3"/>
  <c r="DF69" i="3"/>
  <c r="DG69" i="3"/>
  <c r="DI69" i="3"/>
  <c r="DJ69" i="3"/>
  <c r="A70" i="3"/>
  <c r="Y70" i="3"/>
  <c r="CX70" i="3" s="1"/>
  <c r="DH70" i="3" s="1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U79" i="3"/>
  <c r="CV79" i="3"/>
  <c r="CX79" i="3"/>
  <c r="DG79" i="3" s="1"/>
  <c r="CY79" i="3"/>
  <c r="CZ79" i="3"/>
  <c r="DB79" i="3" s="1"/>
  <c r="DA79" i="3"/>
  <c r="DC79" i="3"/>
  <c r="DF79" i="3"/>
  <c r="A80" i="3"/>
  <c r="Y80" i="3"/>
  <c r="CX80" i="3"/>
  <c r="DF80" i="3" s="1"/>
  <c r="CY80" i="3"/>
  <c r="CZ80" i="3"/>
  <c r="DA80" i="3"/>
  <c r="DB80" i="3"/>
  <c r="DC80" i="3"/>
  <c r="A81" i="3"/>
  <c r="Y81" i="3"/>
  <c r="CW81" i="3" s="1"/>
  <c r="CX81" i="3"/>
  <c r="DF81" i="3" s="1"/>
  <c r="CY81" i="3"/>
  <c r="CZ81" i="3"/>
  <c r="DB81" i="3" s="1"/>
  <c r="DA81" i="3"/>
  <c r="DC81" i="3"/>
  <c r="DH81" i="3"/>
  <c r="A82" i="3"/>
  <c r="Y82" i="3"/>
  <c r="CX82" i="3" s="1"/>
  <c r="CY82" i="3"/>
  <c r="CZ82" i="3"/>
  <c r="DB82" i="3" s="1"/>
  <c r="DA82" i="3"/>
  <c r="DC82" i="3"/>
  <c r="DG82" i="3"/>
  <c r="A83" i="3"/>
  <c r="Y83" i="3"/>
  <c r="CX83" i="3"/>
  <c r="CY83" i="3"/>
  <c r="CZ83" i="3"/>
  <c r="DA83" i="3"/>
  <c r="DB83" i="3"/>
  <c r="DC83" i="3"/>
  <c r="DF83" i="3"/>
  <c r="DJ83" i="3" s="1"/>
  <c r="A84" i="3"/>
  <c r="Y84" i="3"/>
  <c r="CX84" i="3" s="1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A86" i="3"/>
  <c r="Y86" i="3"/>
  <c r="CX86" i="3"/>
  <c r="DH86" i="3" s="1"/>
  <c r="CY86" i="3"/>
  <c r="CZ86" i="3"/>
  <c r="DA86" i="3"/>
  <c r="DB86" i="3"/>
  <c r="DC86" i="3"/>
  <c r="DF86" i="3"/>
  <c r="DG86" i="3"/>
  <c r="DI86" i="3"/>
  <c r="DJ86" i="3"/>
  <c r="A87" i="3"/>
  <c r="Y87" i="3"/>
  <c r="CX87" i="3" s="1"/>
  <c r="CY87" i="3"/>
  <c r="CZ87" i="3"/>
  <c r="DB87" i="3" s="1"/>
  <c r="DA87" i="3"/>
  <c r="DC87" i="3"/>
  <c r="DH87" i="3"/>
  <c r="A88" i="3"/>
  <c r="Y88" i="3"/>
  <c r="CX88" i="3"/>
  <c r="CY88" i="3"/>
  <c r="CZ88" i="3"/>
  <c r="DB88" i="3" s="1"/>
  <c r="DA88" i="3"/>
  <c r="DC88" i="3"/>
  <c r="DF88" i="3"/>
  <c r="DG88" i="3"/>
  <c r="DH88" i="3"/>
  <c r="DI88" i="3"/>
  <c r="DJ88" i="3"/>
  <c r="A89" i="3"/>
  <c r="Y89" i="3"/>
  <c r="CX89" i="3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J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D28" i="1"/>
  <c r="AB28" i="1" s="1"/>
  <c r="AE28" i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GX28" i="1"/>
  <c r="HC28" i="1"/>
  <c r="C29" i="1"/>
  <c r="D29" i="1"/>
  <c r="W29" i="1"/>
  <c r="AC29" i="1"/>
  <c r="AE29" i="1"/>
  <c r="AD29" i="1" s="1"/>
  <c r="AB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GL29" i="1"/>
  <c r="GO29" i="1"/>
  <c r="GP29" i="1"/>
  <c r="GV29" i="1"/>
  <c r="GX29" i="1"/>
  <c r="HC29" i="1"/>
  <c r="I30" i="1"/>
  <c r="S30" i="1"/>
  <c r="AC30" i="1"/>
  <c r="AB30" i="1" s="1"/>
  <c r="AE30" i="1"/>
  <c r="AD30" i="1" s="1"/>
  <c r="AF30" i="1"/>
  <c r="AG30" i="1"/>
  <c r="CU30" i="1" s="1"/>
  <c r="T30" i="1" s="1"/>
  <c r="AH30" i="1"/>
  <c r="AI30" i="1"/>
  <c r="AJ30" i="1"/>
  <c r="CQ30" i="1"/>
  <c r="P30" i="1" s="1"/>
  <c r="CP30" i="1" s="1"/>
  <c r="O30" i="1" s="1"/>
  <c r="CR30" i="1"/>
  <c r="Q30" i="1" s="1"/>
  <c r="CS30" i="1"/>
  <c r="R30" i="1" s="1"/>
  <c r="CT30" i="1"/>
  <c r="CV30" i="1"/>
  <c r="U30" i="1" s="1"/>
  <c r="CW30" i="1"/>
  <c r="V30" i="1" s="1"/>
  <c r="CX30" i="1"/>
  <c r="W30" i="1" s="1"/>
  <c r="GL30" i="1"/>
  <c r="GO30" i="1"/>
  <c r="GP30" i="1"/>
  <c r="GV30" i="1"/>
  <c r="HC30" i="1" s="1"/>
  <c r="GX30" i="1" s="1"/>
  <c r="P31" i="1"/>
  <c r="Q31" i="1"/>
  <c r="U31" i="1"/>
  <c r="X31" i="1"/>
  <c r="AC31" i="1"/>
  <c r="AB31" i="1" s="1"/>
  <c r="AD31" i="1"/>
  <c r="AE31" i="1"/>
  <c r="AF31" i="1"/>
  <c r="AG31" i="1"/>
  <c r="AH31" i="1"/>
  <c r="AI31" i="1"/>
  <c r="CW31" i="1" s="1"/>
  <c r="V31" i="1" s="1"/>
  <c r="AJ31" i="1"/>
  <c r="CX31" i="1" s="1"/>
  <c r="W31" i="1" s="1"/>
  <c r="CQ31" i="1"/>
  <c r="CR31" i="1"/>
  <c r="CS31" i="1"/>
  <c r="R31" i="1" s="1"/>
  <c r="CT31" i="1"/>
  <c r="S31" i="1" s="1"/>
  <c r="CU31" i="1"/>
  <c r="T31" i="1" s="1"/>
  <c r="CV31" i="1"/>
  <c r="CY31" i="1"/>
  <c r="CZ31" i="1"/>
  <c r="Y31" i="1" s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T33" i="1"/>
  <c r="W33" i="1"/>
  <c r="W26" i="1" s="1"/>
  <c r="AB33" i="1"/>
  <c r="AC33" i="1"/>
  <c r="CE33" i="1" s="1"/>
  <c r="CE26" i="1" s="1"/>
  <c r="AD33" i="1"/>
  <c r="Q33" i="1" s="1"/>
  <c r="AE33" i="1"/>
  <c r="AE26" i="1" s="1"/>
  <c r="AF33" i="1"/>
  <c r="S33" i="1" s="1"/>
  <c r="AG33" i="1"/>
  <c r="AG26" i="1" s="1"/>
  <c r="AH33" i="1"/>
  <c r="AI33" i="1"/>
  <c r="AI26" i="1" s="1"/>
  <c r="AJ33" i="1"/>
  <c r="AK33" i="1"/>
  <c r="X33" i="1" s="1"/>
  <c r="F59" i="1" s="1"/>
  <c r="AL33" i="1"/>
  <c r="AL26" i="1" s="1"/>
  <c r="AO33" i="1"/>
  <c r="AP33" i="1"/>
  <c r="F42" i="1" s="1"/>
  <c r="BA33" i="1"/>
  <c r="BB33" i="1"/>
  <c r="F46" i="1" s="1"/>
  <c r="BX33" i="1"/>
  <c r="BX26" i="1" s="1"/>
  <c r="BY33" i="1"/>
  <c r="BZ33" i="1"/>
  <c r="AQ33" i="1" s="1"/>
  <c r="CA33" i="1"/>
  <c r="CB33" i="1"/>
  <c r="AS33" i="1" s="1"/>
  <c r="CC33" i="1"/>
  <c r="CC26" i="1" s="1"/>
  <c r="CD33" i="1"/>
  <c r="CD26" i="1" s="1"/>
  <c r="CJ33" i="1"/>
  <c r="CJ26" i="1" s="1"/>
  <c r="CK33" i="1"/>
  <c r="CK26" i="1" s="1"/>
  <c r="CL33" i="1"/>
  <c r="BC33" i="1" s="1"/>
  <c r="CM33" i="1"/>
  <c r="F57" i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T67" i="1"/>
  <c r="U67" i="1"/>
  <c r="V67" i="1"/>
  <c r="AC67" i="1"/>
  <c r="AE67" i="1"/>
  <c r="AD67" i="1" s="1"/>
  <c r="AF67" i="1"/>
  <c r="AG67" i="1"/>
  <c r="CU67" i="1" s="1"/>
  <c r="AH67" i="1"/>
  <c r="AI67" i="1"/>
  <c r="AJ67" i="1"/>
  <c r="CX67" i="1" s="1"/>
  <c r="W67" i="1" s="1"/>
  <c r="CQ67" i="1"/>
  <c r="CR67" i="1"/>
  <c r="CS67" i="1"/>
  <c r="CT67" i="1"/>
  <c r="CV67" i="1"/>
  <c r="CW67" i="1"/>
  <c r="GL67" i="1"/>
  <c r="GN67" i="1"/>
  <c r="GP67" i="1"/>
  <c r="GV67" i="1"/>
  <c r="HC67" i="1"/>
  <c r="GX67" i="1" s="1"/>
  <c r="I68" i="1"/>
  <c r="P68" i="1"/>
  <c r="O68" i="1" s="1"/>
  <c r="GM68" i="1" s="1"/>
  <c r="GO68" i="1" s="1"/>
  <c r="R68" i="1"/>
  <c r="V68" i="1"/>
  <c r="Y68" i="1"/>
  <c r="AC68" i="1"/>
  <c r="AE68" i="1"/>
  <c r="AD68" i="1" s="1"/>
  <c r="AF68" i="1"/>
  <c r="AG68" i="1"/>
  <c r="AH68" i="1"/>
  <c r="AI68" i="1"/>
  <c r="AJ68" i="1"/>
  <c r="CP68" i="1"/>
  <c r="CQ68" i="1"/>
  <c r="CR68" i="1"/>
  <c r="Q68" i="1" s="1"/>
  <c r="CS68" i="1"/>
  <c r="CT68" i="1"/>
  <c r="S68" i="1" s="1"/>
  <c r="CU68" i="1"/>
  <c r="T68" i="1" s="1"/>
  <c r="CV68" i="1"/>
  <c r="U68" i="1" s="1"/>
  <c r="CW68" i="1"/>
  <c r="CX68" i="1"/>
  <c r="W68" i="1" s="1"/>
  <c r="CY68" i="1"/>
  <c r="X68" i="1" s="1"/>
  <c r="CZ68" i="1"/>
  <c r="GL68" i="1"/>
  <c r="GN68" i="1"/>
  <c r="GP68" i="1"/>
  <c r="GV68" i="1"/>
  <c r="HC68" i="1"/>
  <c r="GX68" i="1" s="1"/>
  <c r="C69" i="1"/>
  <c r="D69" i="1"/>
  <c r="I69" i="1"/>
  <c r="K69" i="1"/>
  <c r="T69" i="1"/>
  <c r="W69" i="1"/>
  <c r="AC69" i="1"/>
  <c r="AE69" i="1"/>
  <c r="AD69" i="1" s="1"/>
  <c r="AF69" i="1"/>
  <c r="AG69" i="1"/>
  <c r="AH69" i="1"/>
  <c r="AI69" i="1"/>
  <c r="AJ69" i="1"/>
  <c r="CX69" i="1" s="1"/>
  <c r="CQ69" i="1"/>
  <c r="CR69" i="1"/>
  <c r="CS69" i="1"/>
  <c r="CT69" i="1"/>
  <c r="CU69" i="1"/>
  <c r="CV69" i="1"/>
  <c r="CW69" i="1"/>
  <c r="GL69" i="1"/>
  <c r="GN69" i="1"/>
  <c r="GP69" i="1"/>
  <c r="GV69" i="1"/>
  <c r="HC69" i="1" s="1"/>
  <c r="GX69" i="1" s="1"/>
  <c r="I70" i="1"/>
  <c r="S70" i="1"/>
  <c r="T70" i="1"/>
  <c r="U70" i="1"/>
  <c r="V70" i="1"/>
  <c r="AB70" i="1"/>
  <c r="AC70" i="1"/>
  <c r="AD70" i="1"/>
  <c r="AE70" i="1"/>
  <c r="AF70" i="1"/>
  <c r="AG70" i="1"/>
  <c r="AH70" i="1"/>
  <c r="AI70" i="1"/>
  <c r="AJ70" i="1"/>
  <c r="CP70" i="1"/>
  <c r="CQ70" i="1"/>
  <c r="CR70" i="1"/>
  <c r="Q70" i="1" s="1"/>
  <c r="CS70" i="1"/>
  <c r="R70" i="1" s="1"/>
  <c r="CT70" i="1"/>
  <c r="CU70" i="1"/>
  <c r="CV70" i="1"/>
  <c r="CW70" i="1"/>
  <c r="CX70" i="1"/>
  <c r="W70" i="1" s="1"/>
  <c r="CY70" i="1"/>
  <c r="X70" i="1" s="1"/>
  <c r="CZ70" i="1"/>
  <c r="Y70" i="1" s="1"/>
  <c r="GL70" i="1"/>
  <c r="GN70" i="1"/>
  <c r="GP70" i="1"/>
  <c r="GV70" i="1"/>
  <c r="GX70" i="1"/>
  <c r="HC70" i="1"/>
  <c r="C71" i="1"/>
  <c r="D71" i="1"/>
  <c r="I71" i="1"/>
  <c r="CX44" i="3" s="1"/>
  <c r="K71" i="1"/>
  <c r="AC71" i="1"/>
  <c r="AE71" i="1"/>
  <c r="AD71" i="1" s="1"/>
  <c r="AF71" i="1"/>
  <c r="AG71" i="1"/>
  <c r="CU71" i="1" s="1"/>
  <c r="T71" i="1" s="1"/>
  <c r="AH71" i="1"/>
  <c r="AI71" i="1"/>
  <c r="AJ71" i="1"/>
  <c r="CQ71" i="1"/>
  <c r="CR71" i="1"/>
  <c r="CS71" i="1"/>
  <c r="CT71" i="1"/>
  <c r="CV71" i="1"/>
  <c r="CW71" i="1"/>
  <c r="CX71" i="1"/>
  <c r="W71" i="1" s="1"/>
  <c r="GL71" i="1"/>
  <c r="GN71" i="1"/>
  <c r="GP71" i="1"/>
  <c r="GV71" i="1"/>
  <c r="HC71" i="1" s="1"/>
  <c r="GX71" i="1" s="1"/>
  <c r="I72" i="1"/>
  <c r="S72" i="1" s="1"/>
  <c r="R72" i="1"/>
  <c r="X72" i="1"/>
  <c r="Y72" i="1"/>
  <c r="AC72" i="1"/>
  <c r="AB72" i="1" s="1"/>
  <c r="AE72" i="1"/>
  <c r="AD72" i="1" s="1"/>
  <c r="AF72" i="1"/>
  <c r="AG72" i="1"/>
  <c r="AH72" i="1"/>
  <c r="AI72" i="1"/>
  <c r="AJ72" i="1"/>
  <c r="CP72" i="1"/>
  <c r="CQ72" i="1"/>
  <c r="CR72" i="1"/>
  <c r="Q72" i="1" s="1"/>
  <c r="CS72" i="1"/>
  <c r="CT72" i="1"/>
  <c r="CU72" i="1"/>
  <c r="CV72" i="1"/>
  <c r="U72" i="1" s="1"/>
  <c r="CW72" i="1"/>
  <c r="V72" i="1" s="1"/>
  <c r="CX72" i="1"/>
  <c r="W72" i="1" s="1"/>
  <c r="CY72" i="1"/>
  <c r="CZ72" i="1"/>
  <c r="GL72" i="1"/>
  <c r="GN72" i="1"/>
  <c r="GP72" i="1"/>
  <c r="GV72" i="1"/>
  <c r="HC72" i="1"/>
  <c r="GX72" i="1" s="1"/>
  <c r="C73" i="1"/>
  <c r="D73" i="1"/>
  <c r="I73" i="1"/>
  <c r="K73" i="1"/>
  <c r="AC73" i="1"/>
  <c r="AE73" i="1"/>
  <c r="AD73" i="1" s="1"/>
  <c r="AF73" i="1"/>
  <c r="AG73" i="1"/>
  <c r="CU73" i="1" s="1"/>
  <c r="T73" i="1" s="1"/>
  <c r="AH73" i="1"/>
  <c r="AI73" i="1"/>
  <c r="AJ73" i="1"/>
  <c r="CQ73" i="1"/>
  <c r="CR73" i="1"/>
  <c r="CS73" i="1"/>
  <c r="CT73" i="1"/>
  <c r="CV73" i="1"/>
  <c r="CW73" i="1"/>
  <c r="CX73" i="1"/>
  <c r="W73" i="1" s="1"/>
  <c r="GL73" i="1"/>
  <c r="GN73" i="1"/>
  <c r="GP73" i="1"/>
  <c r="GV73" i="1"/>
  <c r="HC73" i="1" s="1"/>
  <c r="GX73" i="1" s="1"/>
  <c r="I74" i="1"/>
  <c r="R74" i="1"/>
  <c r="S74" i="1"/>
  <c r="U74" i="1"/>
  <c r="V74" i="1"/>
  <c r="X74" i="1"/>
  <c r="AC74" i="1"/>
  <c r="AD74" i="1"/>
  <c r="AB74" i="1" s="1"/>
  <c r="AE74" i="1"/>
  <c r="AF74" i="1"/>
  <c r="AG74" i="1"/>
  <c r="AH74" i="1"/>
  <c r="AI74" i="1"/>
  <c r="AJ74" i="1"/>
  <c r="CP74" i="1"/>
  <c r="CQ74" i="1"/>
  <c r="CR74" i="1"/>
  <c r="Q74" i="1" s="1"/>
  <c r="CS74" i="1"/>
  <c r="CT74" i="1"/>
  <c r="CU74" i="1"/>
  <c r="T74" i="1" s="1"/>
  <c r="CV74" i="1"/>
  <c r="CW74" i="1"/>
  <c r="CX74" i="1"/>
  <c r="W74" i="1" s="1"/>
  <c r="CY74" i="1"/>
  <c r="CZ74" i="1"/>
  <c r="Y74" i="1" s="1"/>
  <c r="GL74" i="1"/>
  <c r="GN74" i="1"/>
  <c r="GP74" i="1"/>
  <c r="GV74" i="1"/>
  <c r="GX74" i="1"/>
  <c r="HC74" i="1"/>
  <c r="C75" i="1"/>
  <c r="D75" i="1"/>
  <c r="V75" i="1"/>
  <c r="AC75" i="1"/>
  <c r="AE75" i="1"/>
  <c r="AD75" i="1" s="1"/>
  <c r="AF75" i="1"/>
  <c r="AG75" i="1"/>
  <c r="CU75" i="1" s="1"/>
  <c r="T75" i="1" s="1"/>
  <c r="AH75" i="1"/>
  <c r="AI75" i="1"/>
  <c r="AJ75" i="1"/>
  <c r="CQ75" i="1"/>
  <c r="CR75" i="1"/>
  <c r="CS75" i="1"/>
  <c r="CT75" i="1"/>
  <c r="CV75" i="1"/>
  <c r="CW75" i="1"/>
  <c r="CX75" i="1"/>
  <c r="W75" i="1" s="1"/>
  <c r="GL75" i="1"/>
  <c r="GN75" i="1"/>
  <c r="GP75" i="1"/>
  <c r="GV75" i="1"/>
  <c r="HC75" i="1"/>
  <c r="GX75" i="1" s="1"/>
  <c r="I76" i="1"/>
  <c r="P76" i="1" s="1"/>
  <c r="O76" i="1" s="1"/>
  <c r="T76" i="1"/>
  <c r="U76" i="1"/>
  <c r="V76" i="1"/>
  <c r="Y76" i="1"/>
  <c r="AC76" i="1"/>
  <c r="AB76" i="1" s="1"/>
  <c r="AD76" i="1"/>
  <c r="AE76" i="1"/>
  <c r="AF76" i="1"/>
  <c r="AG76" i="1"/>
  <c r="AH76" i="1"/>
  <c r="AI76" i="1"/>
  <c r="AJ76" i="1"/>
  <c r="CP76" i="1"/>
  <c r="CQ76" i="1"/>
  <c r="CR76" i="1"/>
  <c r="Q76" i="1" s="1"/>
  <c r="CS76" i="1"/>
  <c r="R76" i="1" s="1"/>
  <c r="CT76" i="1"/>
  <c r="S76" i="1" s="1"/>
  <c r="CU76" i="1"/>
  <c r="CV76" i="1"/>
  <c r="CW76" i="1"/>
  <c r="CX76" i="1"/>
  <c r="W76" i="1" s="1"/>
  <c r="CY76" i="1"/>
  <c r="X76" i="1" s="1"/>
  <c r="CZ76" i="1"/>
  <c r="GL76" i="1"/>
  <c r="GN76" i="1"/>
  <c r="GP76" i="1"/>
  <c r="GV76" i="1"/>
  <c r="HC76" i="1"/>
  <c r="C77" i="1"/>
  <c r="D77" i="1"/>
  <c r="U77" i="1"/>
  <c r="V77" i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GL77" i="1"/>
  <c r="GN77" i="1"/>
  <c r="GP77" i="1"/>
  <c r="GV77" i="1"/>
  <c r="HC77" i="1" s="1"/>
  <c r="GX77" i="1" s="1"/>
  <c r="I78" i="1"/>
  <c r="P78" i="1"/>
  <c r="O78" i="1" s="1"/>
  <c r="GM78" i="1" s="1"/>
  <c r="GO78" i="1" s="1"/>
  <c r="R78" i="1"/>
  <c r="W78" i="1"/>
  <c r="X78" i="1"/>
  <c r="Y78" i="1"/>
  <c r="AC78" i="1"/>
  <c r="AD78" i="1"/>
  <c r="AE78" i="1"/>
  <c r="AF78" i="1"/>
  <c r="AG78" i="1"/>
  <c r="AH78" i="1"/>
  <c r="AI78" i="1"/>
  <c r="AJ78" i="1"/>
  <c r="CP78" i="1"/>
  <c r="CQ78" i="1"/>
  <c r="CR78" i="1"/>
  <c r="Q78" i="1" s="1"/>
  <c r="CS78" i="1"/>
  <c r="CT78" i="1"/>
  <c r="S78" i="1" s="1"/>
  <c r="CU78" i="1"/>
  <c r="T78" i="1" s="1"/>
  <c r="CV78" i="1"/>
  <c r="U78" i="1" s="1"/>
  <c r="CW78" i="1"/>
  <c r="V78" i="1" s="1"/>
  <c r="CX78" i="1"/>
  <c r="CY78" i="1"/>
  <c r="CZ78" i="1"/>
  <c r="GL78" i="1"/>
  <c r="GN78" i="1"/>
  <c r="GP78" i="1"/>
  <c r="GV78" i="1"/>
  <c r="GX78" i="1"/>
  <c r="HC78" i="1"/>
  <c r="C79" i="1"/>
  <c r="D79" i="1"/>
  <c r="V79" i="1"/>
  <c r="AC79" i="1"/>
  <c r="AE79" i="1"/>
  <c r="AD79" i="1" s="1"/>
  <c r="AF79" i="1"/>
  <c r="AG79" i="1"/>
  <c r="CU79" i="1" s="1"/>
  <c r="T79" i="1" s="1"/>
  <c r="AH79" i="1"/>
  <c r="AI79" i="1"/>
  <c r="AJ79" i="1"/>
  <c r="CX79" i="1" s="1"/>
  <c r="W79" i="1" s="1"/>
  <c r="CQ79" i="1"/>
  <c r="CR79" i="1"/>
  <c r="CS79" i="1"/>
  <c r="CT79" i="1"/>
  <c r="CV79" i="1"/>
  <c r="CW79" i="1"/>
  <c r="GL79" i="1"/>
  <c r="GN79" i="1"/>
  <c r="GP79" i="1"/>
  <c r="GV79" i="1"/>
  <c r="HC79" i="1"/>
  <c r="GX79" i="1" s="1"/>
  <c r="I80" i="1"/>
  <c r="P80" i="1" s="1"/>
  <c r="O80" i="1" s="1"/>
  <c r="U80" i="1"/>
  <c r="AB80" i="1"/>
  <c r="AC80" i="1"/>
  <c r="AD80" i="1"/>
  <c r="AE80" i="1"/>
  <c r="AF80" i="1"/>
  <c r="AG80" i="1"/>
  <c r="AH80" i="1"/>
  <c r="AI80" i="1"/>
  <c r="AJ80" i="1"/>
  <c r="CP80" i="1"/>
  <c r="CQ80" i="1"/>
  <c r="CR80" i="1"/>
  <c r="Q80" i="1" s="1"/>
  <c r="CS80" i="1"/>
  <c r="R80" i="1" s="1"/>
  <c r="CT80" i="1"/>
  <c r="CU80" i="1"/>
  <c r="T80" i="1" s="1"/>
  <c r="CV80" i="1"/>
  <c r="CW80" i="1"/>
  <c r="V80" i="1" s="1"/>
  <c r="CX80" i="1"/>
  <c r="W80" i="1" s="1"/>
  <c r="CY80" i="1"/>
  <c r="X80" i="1" s="1"/>
  <c r="CZ80" i="1"/>
  <c r="Y80" i="1" s="1"/>
  <c r="GL80" i="1"/>
  <c r="GN80" i="1"/>
  <c r="GP80" i="1"/>
  <c r="GV80" i="1"/>
  <c r="HC80" i="1"/>
  <c r="C81" i="1"/>
  <c r="D81" i="1"/>
  <c r="I81" i="1"/>
  <c r="K81" i="1"/>
  <c r="AC81" i="1"/>
  <c r="AE81" i="1"/>
  <c r="AD81" i="1" s="1"/>
  <c r="AF81" i="1"/>
  <c r="AG81" i="1"/>
  <c r="CU81" i="1" s="1"/>
  <c r="T81" i="1" s="1"/>
  <c r="AH81" i="1"/>
  <c r="AI81" i="1"/>
  <c r="AJ81" i="1"/>
  <c r="CQ81" i="1"/>
  <c r="CR81" i="1"/>
  <c r="CS81" i="1"/>
  <c r="CT81" i="1"/>
  <c r="CV81" i="1"/>
  <c r="CW81" i="1"/>
  <c r="CX81" i="1"/>
  <c r="W81" i="1" s="1"/>
  <c r="GL81" i="1"/>
  <c r="GO81" i="1"/>
  <c r="GP81" i="1"/>
  <c r="GV81" i="1"/>
  <c r="HC81" i="1" s="1"/>
  <c r="GX81" i="1" s="1"/>
  <c r="AC82" i="1"/>
  <c r="AB82" i="1" s="1"/>
  <c r="AE82" i="1"/>
  <c r="AD82" i="1" s="1"/>
  <c r="AF82" i="1"/>
  <c r="AG82" i="1"/>
  <c r="CU82" i="1" s="1"/>
  <c r="AH82" i="1"/>
  <c r="CV82" i="1" s="1"/>
  <c r="AI82" i="1"/>
  <c r="CW82" i="1" s="1"/>
  <c r="AJ82" i="1"/>
  <c r="CX82" i="1" s="1"/>
  <c r="CQ82" i="1"/>
  <c r="CR82" i="1"/>
  <c r="CS82" i="1"/>
  <c r="CT82" i="1"/>
  <c r="GL82" i="1"/>
  <c r="GO82" i="1"/>
  <c r="GP82" i="1"/>
  <c r="GV82" i="1"/>
  <c r="HC82" i="1" s="1"/>
  <c r="C83" i="1"/>
  <c r="D83" i="1"/>
  <c r="U83" i="1"/>
  <c r="V83" i="1"/>
  <c r="AC83" i="1"/>
  <c r="AE83" i="1"/>
  <c r="AD83" i="1" s="1"/>
  <c r="AF83" i="1"/>
  <c r="AG83" i="1"/>
  <c r="AH83" i="1"/>
  <c r="AI83" i="1"/>
  <c r="AJ83" i="1"/>
  <c r="CX83" i="1" s="1"/>
  <c r="W83" i="1" s="1"/>
  <c r="CQ83" i="1"/>
  <c r="CR83" i="1"/>
  <c r="CS83" i="1"/>
  <c r="CT83" i="1"/>
  <c r="CU83" i="1"/>
  <c r="T83" i="1" s="1"/>
  <c r="CV83" i="1"/>
  <c r="CW83" i="1"/>
  <c r="GL83" i="1"/>
  <c r="GN83" i="1"/>
  <c r="GP83" i="1"/>
  <c r="GV83" i="1"/>
  <c r="HC83" i="1"/>
  <c r="GX83" i="1" s="1"/>
  <c r="I84" i="1"/>
  <c r="P84" i="1" s="1"/>
  <c r="O84" i="1" s="1"/>
  <c r="GM84" i="1" s="1"/>
  <c r="GO84" i="1" s="1"/>
  <c r="R84" i="1"/>
  <c r="S84" i="1"/>
  <c r="T84" i="1"/>
  <c r="W84" i="1"/>
  <c r="Y84" i="1"/>
  <c r="AC84" i="1"/>
  <c r="AE84" i="1"/>
  <c r="AD84" i="1" s="1"/>
  <c r="AF84" i="1"/>
  <c r="AG84" i="1"/>
  <c r="AH84" i="1"/>
  <c r="AI84" i="1"/>
  <c r="AJ84" i="1"/>
  <c r="CP84" i="1"/>
  <c r="CQ84" i="1"/>
  <c r="CR84" i="1"/>
  <c r="Q84" i="1" s="1"/>
  <c r="CS84" i="1"/>
  <c r="CT84" i="1"/>
  <c r="CU84" i="1"/>
  <c r="CV84" i="1"/>
  <c r="U84" i="1" s="1"/>
  <c r="CW84" i="1"/>
  <c r="V84" i="1" s="1"/>
  <c r="CX84" i="1"/>
  <c r="CY84" i="1"/>
  <c r="X84" i="1" s="1"/>
  <c r="CZ84" i="1"/>
  <c r="GL84" i="1"/>
  <c r="GN84" i="1"/>
  <c r="GP84" i="1"/>
  <c r="GV84" i="1"/>
  <c r="HC84" i="1"/>
  <c r="GX84" i="1" s="1"/>
  <c r="B86" i="1"/>
  <c r="B65" i="1" s="1"/>
  <c r="C86" i="1"/>
  <c r="C65" i="1" s="1"/>
  <c r="D86" i="1"/>
  <c r="D65" i="1" s="1"/>
  <c r="F86" i="1"/>
  <c r="F65" i="1" s="1"/>
  <c r="G86" i="1"/>
  <c r="G65" i="1" s="1"/>
  <c r="AP86" i="1"/>
  <c r="AP65" i="1" s="1"/>
  <c r="BB86" i="1"/>
  <c r="BB65" i="1" s="1"/>
  <c r="BC86" i="1"/>
  <c r="BC65" i="1" s="1"/>
  <c r="BD86" i="1"/>
  <c r="BD65" i="1" s="1"/>
  <c r="BX86" i="1"/>
  <c r="BY86" i="1"/>
  <c r="BY65" i="1" s="1"/>
  <c r="CK86" i="1"/>
  <c r="CK65" i="1" s="1"/>
  <c r="CL86" i="1"/>
  <c r="CL65" i="1" s="1"/>
  <c r="CM86" i="1"/>
  <c r="CM65" i="1" s="1"/>
  <c r="D116" i="1"/>
  <c r="E118" i="1"/>
  <c r="F118" i="1"/>
  <c r="Z118" i="1"/>
  <c r="AA118" i="1"/>
  <c r="AM118" i="1"/>
  <c r="AN118" i="1"/>
  <c r="AP118" i="1"/>
  <c r="BB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Z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R120" i="1"/>
  <c r="AE131" i="1" s="1"/>
  <c r="Y120" i="1"/>
  <c r="AL131" i="1" s="1"/>
  <c r="AC120" i="1"/>
  <c r="AD120" i="1"/>
  <c r="AE120" i="1"/>
  <c r="AF120" i="1"/>
  <c r="AB120" i="1" s="1"/>
  <c r="AG120" i="1"/>
  <c r="CU120" i="1" s="1"/>
  <c r="T120" i="1" s="1"/>
  <c r="AH120" i="1"/>
  <c r="CV120" i="1" s="1"/>
  <c r="U120" i="1" s="1"/>
  <c r="AI120" i="1"/>
  <c r="AJ120" i="1"/>
  <c r="CX120" i="1" s="1"/>
  <c r="W120" i="1" s="1"/>
  <c r="CQ120" i="1"/>
  <c r="P120" i="1" s="1"/>
  <c r="CR120" i="1"/>
  <c r="Q120" i="1" s="1"/>
  <c r="CS120" i="1"/>
  <c r="CT120" i="1"/>
  <c r="S120" i="1" s="1"/>
  <c r="AF131" i="1" s="1"/>
  <c r="CW120" i="1"/>
  <c r="V120" i="1" s="1"/>
  <c r="CY120" i="1"/>
  <c r="X120" i="1" s="1"/>
  <c r="CZ120" i="1"/>
  <c r="GL120" i="1"/>
  <c r="GN120" i="1"/>
  <c r="GP120" i="1"/>
  <c r="GV120" i="1"/>
  <c r="HC120" i="1" s="1"/>
  <c r="GX120" i="1" s="1"/>
  <c r="HG120" i="1"/>
  <c r="S121" i="1"/>
  <c r="U121" i="1"/>
  <c r="AH131" i="1" s="1"/>
  <c r="AB121" i="1"/>
  <c r="AC121" i="1"/>
  <c r="AD121" i="1"/>
  <c r="AE121" i="1"/>
  <c r="AF121" i="1"/>
  <c r="AG121" i="1"/>
  <c r="CU121" i="1" s="1"/>
  <c r="T121" i="1" s="1"/>
  <c r="AH121" i="1"/>
  <c r="CV121" i="1" s="1"/>
  <c r="AI121" i="1"/>
  <c r="CW121" i="1" s="1"/>
  <c r="V121" i="1" s="1"/>
  <c r="AJ121" i="1"/>
  <c r="CQ121" i="1"/>
  <c r="P121" i="1" s="1"/>
  <c r="CR121" i="1"/>
  <c r="Q121" i="1" s="1"/>
  <c r="CS121" i="1"/>
  <c r="R121" i="1" s="1"/>
  <c r="CT121" i="1"/>
  <c r="CX121" i="1"/>
  <c r="W121" i="1" s="1"/>
  <c r="CY121" i="1"/>
  <c r="X121" i="1" s="1"/>
  <c r="CZ121" i="1"/>
  <c r="Y121" i="1" s="1"/>
  <c r="GL121" i="1"/>
  <c r="GO121" i="1"/>
  <c r="GP121" i="1"/>
  <c r="CD131" i="1" s="1"/>
  <c r="CD118" i="1" s="1"/>
  <c r="GV121" i="1"/>
  <c r="HC121" i="1" s="1"/>
  <c r="GX121" i="1" s="1"/>
  <c r="HG121" i="1"/>
  <c r="Q122" i="1"/>
  <c r="V122" i="1"/>
  <c r="AC122" i="1"/>
  <c r="AB122" i="1" s="1"/>
  <c r="AE122" i="1"/>
  <c r="AD122" i="1" s="1"/>
  <c r="AF122" i="1"/>
  <c r="AG122" i="1"/>
  <c r="CU122" i="1" s="1"/>
  <c r="T122" i="1" s="1"/>
  <c r="AH122" i="1"/>
  <c r="AI122" i="1"/>
  <c r="AJ122" i="1"/>
  <c r="CX122" i="1" s="1"/>
  <c r="W122" i="1" s="1"/>
  <c r="CQ122" i="1"/>
  <c r="P122" i="1" s="1"/>
  <c r="CP122" i="1" s="1"/>
  <c r="O122" i="1" s="1"/>
  <c r="CR122" i="1"/>
  <c r="CS122" i="1"/>
  <c r="R122" i="1" s="1"/>
  <c r="CT122" i="1"/>
  <c r="S122" i="1" s="1"/>
  <c r="CV122" i="1"/>
  <c r="U122" i="1" s="1"/>
  <c r="CW122" i="1"/>
  <c r="CY122" i="1"/>
  <c r="X122" i="1" s="1"/>
  <c r="CZ122" i="1"/>
  <c r="Y122" i="1" s="1"/>
  <c r="GL122" i="1"/>
  <c r="GO122" i="1"/>
  <c r="GP122" i="1"/>
  <c r="GV122" i="1"/>
  <c r="HC122" i="1"/>
  <c r="GX122" i="1" s="1"/>
  <c r="Q123" i="1"/>
  <c r="S123" i="1"/>
  <c r="X123" i="1"/>
  <c r="AC123" i="1"/>
  <c r="AE123" i="1"/>
  <c r="AD123" i="1" s="1"/>
  <c r="AB123" i="1" s="1"/>
  <c r="AF123" i="1"/>
  <c r="AG123" i="1"/>
  <c r="CU123" i="1" s="1"/>
  <c r="T123" i="1" s="1"/>
  <c r="AH123" i="1"/>
  <c r="AI123" i="1"/>
  <c r="CW123" i="1" s="1"/>
  <c r="V123" i="1" s="1"/>
  <c r="AJ123" i="1"/>
  <c r="CQ123" i="1"/>
  <c r="P123" i="1" s="1"/>
  <c r="CP123" i="1" s="1"/>
  <c r="O123" i="1" s="1"/>
  <c r="GM123" i="1" s="1"/>
  <c r="GN123" i="1" s="1"/>
  <c r="CR123" i="1"/>
  <c r="CS123" i="1"/>
  <c r="R123" i="1" s="1"/>
  <c r="CT123" i="1"/>
  <c r="CV123" i="1"/>
  <c r="U123" i="1" s="1"/>
  <c r="CX123" i="1"/>
  <c r="W123" i="1" s="1"/>
  <c r="CY123" i="1"/>
  <c r="CZ123" i="1"/>
  <c r="Y123" i="1" s="1"/>
  <c r="GL123" i="1"/>
  <c r="GO123" i="1"/>
  <c r="GP123" i="1"/>
  <c r="GV123" i="1"/>
  <c r="HC123" i="1" s="1"/>
  <c r="GX123" i="1" s="1"/>
  <c r="I124" i="1"/>
  <c r="K124" i="1"/>
  <c r="S124" i="1"/>
  <c r="U124" i="1"/>
  <c r="X124" i="1"/>
  <c r="AB124" i="1"/>
  <c r="AC124" i="1"/>
  <c r="AD124" i="1"/>
  <c r="AE124" i="1"/>
  <c r="AF124" i="1"/>
  <c r="AG124" i="1"/>
  <c r="CU124" i="1" s="1"/>
  <c r="T124" i="1" s="1"/>
  <c r="AH124" i="1"/>
  <c r="CV124" i="1" s="1"/>
  <c r="AI124" i="1"/>
  <c r="CW124" i="1" s="1"/>
  <c r="V124" i="1" s="1"/>
  <c r="AJ124" i="1"/>
  <c r="CQ124" i="1"/>
  <c r="P124" i="1" s="1"/>
  <c r="CR124" i="1"/>
  <c r="Q124" i="1" s="1"/>
  <c r="CS124" i="1"/>
  <c r="R124" i="1" s="1"/>
  <c r="CT124" i="1"/>
  <c r="CX124" i="1"/>
  <c r="W124" i="1" s="1"/>
  <c r="CY124" i="1"/>
  <c r="CZ124" i="1"/>
  <c r="Y124" i="1" s="1"/>
  <c r="GL124" i="1"/>
  <c r="GN124" i="1"/>
  <c r="GP124" i="1"/>
  <c r="GV124" i="1"/>
  <c r="HC124" i="1" s="1"/>
  <c r="GX124" i="1" s="1"/>
  <c r="P125" i="1"/>
  <c r="R125" i="1"/>
  <c r="W125" i="1"/>
  <c r="X125" i="1"/>
  <c r="AC125" i="1"/>
  <c r="AB125" i="1" s="1"/>
  <c r="AD125" i="1"/>
  <c r="AE125" i="1"/>
  <c r="AF125" i="1"/>
  <c r="AG125" i="1"/>
  <c r="AH125" i="1"/>
  <c r="CV125" i="1" s="1"/>
  <c r="U125" i="1" s="1"/>
  <c r="AI125" i="1"/>
  <c r="AJ125" i="1"/>
  <c r="CQ125" i="1"/>
  <c r="CR125" i="1"/>
  <c r="Q125" i="1" s="1"/>
  <c r="CP125" i="1" s="1"/>
  <c r="O125" i="1" s="1"/>
  <c r="GM125" i="1" s="1"/>
  <c r="GO125" i="1" s="1"/>
  <c r="CS125" i="1"/>
  <c r="CT125" i="1"/>
  <c r="S125" i="1" s="1"/>
  <c r="CU125" i="1"/>
  <c r="T125" i="1" s="1"/>
  <c r="CW125" i="1"/>
  <c r="V125" i="1" s="1"/>
  <c r="CX125" i="1"/>
  <c r="CY125" i="1"/>
  <c r="CZ125" i="1"/>
  <c r="Y125" i="1" s="1"/>
  <c r="GL125" i="1"/>
  <c r="GN125" i="1"/>
  <c r="GP125" i="1"/>
  <c r="GV125" i="1"/>
  <c r="HC125" i="1" s="1"/>
  <c r="GX125" i="1" s="1"/>
  <c r="R126" i="1"/>
  <c r="T126" i="1"/>
  <c r="Y126" i="1"/>
  <c r="AC126" i="1"/>
  <c r="AB126" i="1" s="1"/>
  <c r="AD126" i="1"/>
  <c r="AE126" i="1"/>
  <c r="AF126" i="1"/>
  <c r="AG126" i="1"/>
  <c r="AH126" i="1"/>
  <c r="CV126" i="1" s="1"/>
  <c r="U126" i="1" s="1"/>
  <c r="AI126" i="1"/>
  <c r="CW126" i="1" s="1"/>
  <c r="V126" i="1" s="1"/>
  <c r="AJ126" i="1"/>
  <c r="CX126" i="1" s="1"/>
  <c r="W126" i="1" s="1"/>
  <c r="CQ126" i="1"/>
  <c r="P126" i="1" s="1"/>
  <c r="CR126" i="1"/>
  <c r="Q126" i="1" s="1"/>
  <c r="CS126" i="1"/>
  <c r="CT126" i="1"/>
  <c r="S126" i="1" s="1"/>
  <c r="CU126" i="1"/>
  <c r="CY126" i="1"/>
  <c r="X126" i="1" s="1"/>
  <c r="CZ126" i="1"/>
  <c r="GL126" i="1"/>
  <c r="GO126" i="1"/>
  <c r="GP126" i="1"/>
  <c r="GV126" i="1"/>
  <c r="HC126" i="1" s="1"/>
  <c r="GX126" i="1" s="1"/>
  <c r="Q127" i="1"/>
  <c r="R127" i="1"/>
  <c r="X127" i="1"/>
  <c r="AC127" i="1"/>
  <c r="AB127" i="1" s="1"/>
  <c r="AE127" i="1"/>
  <c r="AD127" i="1" s="1"/>
  <c r="AF127" i="1"/>
  <c r="AG127" i="1"/>
  <c r="CU127" i="1" s="1"/>
  <c r="T127" i="1" s="1"/>
  <c r="AH127" i="1"/>
  <c r="AI127" i="1"/>
  <c r="CW127" i="1" s="1"/>
  <c r="V127" i="1" s="1"/>
  <c r="AJ127" i="1"/>
  <c r="CX127" i="1" s="1"/>
  <c r="W127" i="1" s="1"/>
  <c r="CQ127" i="1"/>
  <c r="P127" i="1" s="1"/>
  <c r="CP127" i="1" s="1"/>
  <c r="O127" i="1" s="1"/>
  <c r="CR127" i="1"/>
  <c r="CS127" i="1"/>
  <c r="CT127" i="1"/>
  <c r="S127" i="1" s="1"/>
  <c r="CV127" i="1"/>
  <c r="U127" i="1" s="1"/>
  <c r="CY127" i="1"/>
  <c r="CZ127" i="1"/>
  <c r="Y127" i="1" s="1"/>
  <c r="GL127" i="1"/>
  <c r="GO127" i="1"/>
  <c r="GP127" i="1"/>
  <c r="GV127" i="1"/>
  <c r="HC127" i="1"/>
  <c r="GX127" i="1" s="1"/>
  <c r="S128" i="1"/>
  <c r="U128" i="1"/>
  <c r="X128" i="1"/>
  <c r="AB128" i="1"/>
  <c r="AC128" i="1"/>
  <c r="AD128" i="1"/>
  <c r="AE128" i="1"/>
  <c r="AF128" i="1"/>
  <c r="AG128" i="1"/>
  <c r="CU128" i="1" s="1"/>
  <c r="T128" i="1" s="1"/>
  <c r="AH128" i="1"/>
  <c r="CV128" i="1" s="1"/>
  <c r="AI128" i="1"/>
  <c r="CW128" i="1" s="1"/>
  <c r="V128" i="1" s="1"/>
  <c r="AJ128" i="1"/>
  <c r="CQ128" i="1"/>
  <c r="P128" i="1" s="1"/>
  <c r="CR128" i="1"/>
  <c r="Q128" i="1" s="1"/>
  <c r="CS128" i="1"/>
  <c r="R128" i="1" s="1"/>
  <c r="CT128" i="1"/>
  <c r="CX128" i="1"/>
  <c r="W128" i="1" s="1"/>
  <c r="CY128" i="1"/>
  <c r="CZ128" i="1"/>
  <c r="Y128" i="1" s="1"/>
  <c r="GL128" i="1"/>
  <c r="GO128" i="1"/>
  <c r="GP128" i="1"/>
  <c r="GV128" i="1"/>
  <c r="HC128" i="1" s="1"/>
  <c r="GX128" i="1" s="1"/>
  <c r="P129" i="1"/>
  <c r="R129" i="1"/>
  <c r="W129" i="1"/>
  <c r="X129" i="1"/>
  <c r="AC129" i="1"/>
  <c r="AB129" i="1" s="1"/>
  <c r="AD129" i="1"/>
  <c r="AE129" i="1"/>
  <c r="AF129" i="1"/>
  <c r="AG129" i="1"/>
  <c r="AH129" i="1"/>
  <c r="CV129" i="1" s="1"/>
  <c r="U129" i="1" s="1"/>
  <c r="AI129" i="1"/>
  <c r="AJ129" i="1"/>
  <c r="CQ129" i="1"/>
  <c r="CR129" i="1"/>
  <c r="Q129" i="1" s="1"/>
  <c r="CS129" i="1"/>
  <c r="CT129" i="1"/>
  <c r="S129" i="1" s="1"/>
  <c r="CP129" i="1" s="1"/>
  <c r="O129" i="1" s="1"/>
  <c r="CU129" i="1"/>
  <c r="T129" i="1" s="1"/>
  <c r="CW129" i="1"/>
  <c r="V129" i="1" s="1"/>
  <c r="CX129" i="1"/>
  <c r="CY129" i="1"/>
  <c r="CZ129" i="1"/>
  <c r="Y129" i="1" s="1"/>
  <c r="GL129" i="1"/>
  <c r="GO129" i="1"/>
  <c r="GP129" i="1"/>
  <c r="GV129" i="1"/>
  <c r="HC129" i="1" s="1"/>
  <c r="GX129" i="1" s="1"/>
  <c r="B131" i="1"/>
  <c r="B118" i="1" s="1"/>
  <c r="C131" i="1"/>
  <c r="C118" i="1" s="1"/>
  <c r="D131" i="1"/>
  <c r="D118" i="1" s="1"/>
  <c r="F131" i="1"/>
  <c r="G131" i="1"/>
  <c r="G118" i="1" s="1"/>
  <c r="AC131" i="1"/>
  <c r="CH131" i="1" s="1"/>
  <c r="AJ131" i="1"/>
  <c r="AP131" i="1"/>
  <c r="AQ131" i="1"/>
  <c r="AU131" i="1"/>
  <c r="BB131" i="1"/>
  <c r="BC131" i="1"/>
  <c r="BX131" i="1"/>
  <c r="BX118" i="1" s="1"/>
  <c r="BY131" i="1"/>
  <c r="BY118" i="1" s="1"/>
  <c r="BZ131" i="1"/>
  <c r="CI131" i="1" s="1"/>
  <c r="CK131" i="1"/>
  <c r="CK118" i="1" s="1"/>
  <c r="CL131" i="1"/>
  <c r="CL118" i="1" s="1"/>
  <c r="CM131" i="1"/>
  <c r="F140" i="1"/>
  <c r="F144" i="1"/>
  <c r="B161" i="1"/>
  <c r="B22" i="1" s="1"/>
  <c r="C161" i="1"/>
  <c r="C22" i="1" s="1"/>
  <c r="D161" i="1"/>
  <c r="D22" i="1" s="1"/>
  <c r="F161" i="1"/>
  <c r="F22" i="1" s="1"/>
  <c r="G161" i="1"/>
  <c r="G22" i="1" s="1"/>
  <c r="AP161" i="1"/>
  <c r="AP22" i="1" s="1"/>
  <c r="BB161" i="1"/>
  <c r="BB22" i="1" s="1"/>
  <c r="F170" i="1"/>
  <c r="G16" i="2" s="1"/>
  <c r="F174" i="1"/>
  <c r="B191" i="1"/>
  <c r="B18" i="1" s="1"/>
  <c r="C191" i="1"/>
  <c r="C18" i="1" s="1"/>
  <c r="D191" i="1"/>
  <c r="D18" i="1" s="1"/>
  <c r="F191" i="1"/>
  <c r="F18" i="1" s="1"/>
  <c r="G191" i="1"/>
  <c r="G18" i="1" s="1"/>
  <c r="AP191" i="1"/>
  <c r="AP18" i="1" s="1"/>
  <c r="BB191" i="1"/>
  <c r="F12" i="6"/>
  <c r="G12" i="6"/>
  <c r="AB77" i="1" l="1"/>
  <c r="R33" i="1"/>
  <c r="R26" i="1" s="1"/>
  <c r="BZ86" i="1"/>
  <c r="CG86" i="1" s="1"/>
  <c r="L118" i="7"/>
  <c r="AR93" i="7"/>
  <c r="L90" i="7" s="1"/>
  <c r="L88" i="7"/>
  <c r="AT141" i="7"/>
  <c r="L227" i="7" s="1"/>
  <c r="L127" i="7"/>
  <c r="AO141" i="7" s="1"/>
  <c r="L225" i="7" s="1"/>
  <c r="L223" i="7" s="1"/>
  <c r="L58" i="7"/>
  <c r="AO75" i="7" s="1"/>
  <c r="AT75" i="7"/>
  <c r="L271" i="7"/>
  <c r="AR111" i="7"/>
  <c r="L108" i="7" s="1"/>
  <c r="AR141" i="7"/>
  <c r="L136" i="7"/>
  <c r="L186" i="7"/>
  <c r="L98" i="7"/>
  <c r="AO111" i="7" s="1"/>
  <c r="AX179" i="7"/>
  <c r="AN177" i="7"/>
  <c r="AW179" i="7"/>
  <c r="L231" i="7" s="1"/>
  <c r="L229" i="7" s="1"/>
  <c r="L117" i="7"/>
  <c r="AR122" i="7"/>
  <c r="L119" i="7" s="1"/>
  <c r="L70" i="7"/>
  <c r="AX177" i="7"/>
  <c r="AW177" i="7"/>
  <c r="AB67" i="1"/>
  <c r="AB81" i="1"/>
  <c r="F47" i="1"/>
  <c r="AT33" i="1"/>
  <c r="AT26" i="1" s="1"/>
  <c r="AB69" i="1"/>
  <c r="AB75" i="1"/>
  <c r="AB73" i="1"/>
  <c r="Y33" i="1"/>
  <c r="Y26" i="1" s="1"/>
  <c r="F51" i="1"/>
  <c r="CF33" i="1"/>
  <c r="AW33" i="1" s="1"/>
  <c r="BZ26" i="1"/>
  <c r="AD26" i="1"/>
  <c r="CH33" i="1"/>
  <c r="P33" i="1"/>
  <c r="P26" i="1" s="1"/>
  <c r="AB79" i="1"/>
  <c r="CI33" i="1"/>
  <c r="AZ33" i="1" s="1"/>
  <c r="AV33" i="1"/>
  <c r="F38" i="1" s="1"/>
  <c r="CG33" i="1"/>
  <c r="CG26" i="1" s="1"/>
  <c r="AU33" i="1"/>
  <c r="AH118" i="1"/>
  <c r="U131" i="1"/>
  <c r="CH118" i="1"/>
  <c r="AY131" i="1"/>
  <c r="GM129" i="1"/>
  <c r="GN129" i="1" s="1"/>
  <c r="CM118" i="1"/>
  <c r="BD131" i="1"/>
  <c r="AI131" i="1"/>
  <c r="BC118" i="1"/>
  <c r="BC161" i="1"/>
  <c r="F147" i="1"/>
  <c r="F150" i="1"/>
  <c r="AU118" i="1"/>
  <c r="AF118" i="1"/>
  <c r="S131" i="1"/>
  <c r="Y131" i="1"/>
  <c r="AL118" i="1"/>
  <c r="AB83" i="1"/>
  <c r="AB78" i="1"/>
  <c r="DG44" i="3"/>
  <c r="DH44" i="3"/>
  <c r="DI44" i="3"/>
  <c r="DF44" i="3"/>
  <c r="DJ44" i="3" s="1"/>
  <c r="AQ118" i="1"/>
  <c r="F141" i="1"/>
  <c r="CP126" i="1"/>
  <c r="O126" i="1" s="1"/>
  <c r="GM126" i="1" s="1"/>
  <c r="GN126" i="1" s="1"/>
  <c r="AD131" i="1"/>
  <c r="CP121" i="1"/>
  <c r="O121" i="1" s="1"/>
  <c r="GM121" i="1" s="1"/>
  <c r="GN121" i="1" s="1"/>
  <c r="CB131" i="1" s="1"/>
  <c r="CP120" i="1"/>
  <c r="O120" i="1" s="1"/>
  <c r="AE118" i="1"/>
  <c r="R131" i="1"/>
  <c r="AJ118" i="1"/>
  <c r="W131" i="1"/>
  <c r="CP128" i="1"/>
  <c r="O128" i="1" s="1"/>
  <c r="GM128" i="1" s="1"/>
  <c r="GN128" i="1" s="1"/>
  <c r="CP124" i="1"/>
  <c r="O124" i="1" s="1"/>
  <c r="GM124" i="1" s="1"/>
  <c r="GO124" i="1" s="1"/>
  <c r="CJ131" i="1"/>
  <c r="CF131" i="1"/>
  <c r="AC118" i="1"/>
  <c r="P131" i="1"/>
  <c r="CE131" i="1"/>
  <c r="GM127" i="1"/>
  <c r="GN127" i="1" s="1"/>
  <c r="CI118" i="1"/>
  <c r="AZ131" i="1"/>
  <c r="GM122" i="1"/>
  <c r="GN122" i="1" s="1"/>
  <c r="CD86" i="1"/>
  <c r="F200" i="1"/>
  <c r="AG131" i="1"/>
  <c r="BX65" i="1"/>
  <c r="AO86" i="1"/>
  <c r="BZ65" i="1"/>
  <c r="AQ86" i="1"/>
  <c r="BB18" i="1"/>
  <c r="F204" i="1"/>
  <c r="AK131" i="1"/>
  <c r="AB84" i="1"/>
  <c r="AB71" i="1"/>
  <c r="T72" i="1"/>
  <c r="DG89" i="3"/>
  <c r="DH89" i="3"/>
  <c r="DI89" i="3"/>
  <c r="CX78" i="3"/>
  <c r="CW40" i="3"/>
  <c r="V71" i="1" s="1"/>
  <c r="G81" i="7" s="1"/>
  <c r="CX40" i="3"/>
  <c r="CX37" i="3"/>
  <c r="DF26" i="3"/>
  <c r="DJ26" i="3" s="1"/>
  <c r="DG26" i="3"/>
  <c r="DH26" i="3"/>
  <c r="DF10" i="3"/>
  <c r="DJ10" i="3" s="1"/>
  <c r="DH10" i="3"/>
  <c r="DI10" i="3"/>
  <c r="CW7" i="3"/>
  <c r="V29" i="1" s="1"/>
  <c r="CX7" i="3"/>
  <c r="GX76" i="1"/>
  <c r="CX33" i="3"/>
  <c r="CU28" i="3"/>
  <c r="P70" i="1" s="1"/>
  <c r="CX28" i="3"/>
  <c r="CW30" i="3"/>
  <c r="CX30" i="3"/>
  <c r="CW31" i="3"/>
  <c r="O33" i="1"/>
  <c r="AB26" i="1"/>
  <c r="CP31" i="1"/>
  <c r="O31" i="1" s="1"/>
  <c r="GM31" i="1" s="1"/>
  <c r="GN31" i="1" s="1"/>
  <c r="CW73" i="3"/>
  <c r="V81" i="1" s="1"/>
  <c r="G128" i="7" s="1"/>
  <c r="DI67" i="3"/>
  <c r="DF67" i="3"/>
  <c r="DJ67" i="3" s="1"/>
  <c r="DG67" i="3"/>
  <c r="DH67" i="3"/>
  <c r="DF56" i="3"/>
  <c r="DJ56" i="3" s="1"/>
  <c r="DG56" i="3"/>
  <c r="DH56" i="3"/>
  <c r="DI56" i="3"/>
  <c r="CX46" i="3"/>
  <c r="CX43" i="3"/>
  <c r="CW32" i="3"/>
  <c r="CX32" i="3"/>
  <c r="CX29" i="3"/>
  <c r="CX51" i="3"/>
  <c r="CU45" i="3"/>
  <c r="P74" i="1" s="1"/>
  <c r="CW47" i="3"/>
  <c r="V73" i="1" s="1"/>
  <c r="G99" i="7" s="1"/>
  <c r="CX49" i="3"/>
  <c r="AO26" i="1"/>
  <c r="F37" i="1"/>
  <c r="DF82" i="3"/>
  <c r="DH82" i="3"/>
  <c r="DI82" i="3"/>
  <c r="DF64" i="3"/>
  <c r="DG64" i="3"/>
  <c r="DH64" i="3"/>
  <c r="DG35" i="3"/>
  <c r="DH35" i="3"/>
  <c r="DI35" i="3"/>
  <c r="DH13" i="3"/>
  <c r="DI13" i="3"/>
  <c r="DF13" i="3"/>
  <c r="DJ13" i="3" s="1"/>
  <c r="DG13" i="3"/>
  <c r="CV4" i="3"/>
  <c r="U29" i="1" s="1"/>
  <c r="CX4" i="3"/>
  <c r="F95" i="1"/>
  <c r="CI86" i="1"/>
  <c r="CX73" i="3"/>
  <c r="CX77" i="3"/>
  <c r="CU71" i="3"/>
  <c r="CX71" i="3"/>
  <c r="CX72" i="3"/>
  <c r="F50" i="1"/>
  <c r="AS26" i="1"/>
  <c r="AV26" i="1"/>
  <c r="CV71" i="3"/>
  <c r="U81" i="1" s="1"/>
  <c r="G125" i="7" s="1"/>
  <c r="DF24" i="3"/>
  <c r="DJ24" i="3" s="1"/>
  <c r="DG24" i="3"/>
  <c r="DH24" i="3"/>
  <c r="DI24" i="3"/>
  <c r="DF18" i="3"/>
  <c r="DG18" i="3"/>
  <c r="DH18" i="3"/>
  <c r="S80" i="1"/>
  <c r="AR33" i="1"/>
  <c r="CA26" i="1"/>
  <c r="F54" i="1"/>
  <c r="T26" i="1"/>
  <c r="AP26" i="1"/>
  <c r="DF90" i="3"/>
  <c r="DJ90" i="3" s="1"/>
  <c r="DG90" i="3"/>
  <c r="DH90" i="3"/>
  <c r="DI90" i="3"/>
  <c r="DH85" i="3"/>
  <c r="DI85" i="3"/>
  <c r="DF85" i="3"/>
  <c r="DJ85" i="3" s="1"/>
  <c r="DG85" i="3"/>
  <c r="CX76" i="3"/>
  <c r="CX41" i="3"/>
  <c r="DG11" i="3"/>
  <c r="DH11" i="3"/>
  <c r="DI11" i="3"/>
  <c r="DF8" i="3"/>
  <c r="DJ8" i="3" s="1"/>
  <c r="DG8" i="3"/>
  <c r="DH8" i="3"/>
  <c r="P72" i="1"/>
  <c r="F43" i="1"/>
  <c r="AQ26" i="1"/>
  <c r="CF26" i="1"/>
  <c r="CX74" i="3"/>
  <c r="CX47" i="3"/>
  <c r="CW33" i="3"/>
  <c r="DF5" i="3"/>
  <c r="DG5" i="3"/>
  <c r="DI5" i="3"/>
  <c r="DJ5" i="3" s="1"/>
  <c r="AB68" i="1"/>
  <c r="BD33" i="1"/>
  <c r="CM26" i="1"/>
  <c r="CH26" i="1"/>
  <c r="AY33" i="1"/>
  <c r="DF89" i="3"/>
  <c r="DJ89" i="3" s="1"/>
  <c r="DG83" i="3"/>
  <c r="DH83" i="3"/>
  <c r="DI83" i="3"/>
  <c r="CW74" i="3"/>
  <c r="DF65" i="3"/>
  <c r="DH65" i="3"/>
  <c r="DJ65" i="3" s="1"/>
  <c r="DI65" i="3"/>
  <c r="DF60" i="3"/>
  <c r="DJ60" i="3" s="1"/>
  <c r="DH60" i="3"/>
  <c r="DI60" i="3"/>
  <c r="CX36" i="3"/>
  <c r="DI26" i="3"/>
  <c r="DF15" i="3"/>
  <c r="DJ15" i="3" s="1"/>
  <c r="DG15" i="3"/>
  <c r="DI15" i="3"/>
  <c r="GX80" i="1"/>
  <c r="GM80" i="1" s="1"/>
  <c r="GO80" i="1" s="1"/>
  <c r="BC26" i="1"/>
  <c r="F49" i="1"/>
  <c r="AH26" i="1"/>
  <c r="U33" i="1"/>
  <c r="DH68" i="3"/>
  <c r="DI68" i="3"/>
  <c r="DF68" i="3"/>
  <c r="DJ68" i="3" s="1"/>
  <c r="DG68" i="3"/>
  <c r="DH53" i="3"/>
  <c r="DI53" i="3"/>
  <c r="S75" i="1" s="1"/>
  <c r="DF53" i="3"/>
  <c r="DJ53" i="3" s="1"/>
  <c r="DG53" i="3"/>
  <c r="CX50" i="3"/>
  <c r="CV28" i="3"/>
  <c r="U69" i="1" s="1"/>
  <c r="G56" i="7" s="1"/>
  <c r="DF19" i="3"/>
  <c r="DH19" i="3"/>
  <c r="DJ19" i="3" s="1"/>
  <c r="DI19" i="3"/>
  <c r="DG10" i="3"/>
  <c r="F102" i="1"/>
  <c r="CX42" i="3"/>
  <c r="CU38" i="3"/>
  <c r="CV38" i="3"/>
  <c r="U71" i="1" s="1"/>
  <c r="G78" i="7" s="1"/>
  <c r="CX38" i="3"/>
  <c r="DF87" i="3"/>
  <c r="DJ87" i="3" s="1"/>
  <c r="DG87" i="3"/>
  <c r="DI87" i="3"/>
  <c r="DI64" i="3"/>
  <c r="DJ64" i="3" s="1"/>
  <c r="CX39" i="3"/>
  <c r="DF35" i="3"/>
  <c r="DJ35" i="3" s="1"/>
  <c r="DI12" i="3"/>
  <c r="DF12" i="3"/>
  <c r="DJ12" i="3" s="1"/>
  <c r="DG12" i="3"/>
  <c r="DH12" i="3"/>
  <c r="DG6" i="3"/>
  <c r="DH6" i="3"/>
  <c r="DI6" i="3"/>
  <c r="F53" i="1"/>
  <c r="BA26" i="1"/>
  <c r="S26" i="1"/>
  <c r="F48" i="1"/>
  <c r="DG66" i="3"/>
  <c r="DH66" i="3"/>
  <c r="DI66" i="3"/>
  <c r="DG55" i="3"/>
  <c r="DH55" i="3"/>
  <c r="DI55" i="3"/>
  <c r="CX48" i="3"/>
  <c r="CV45" i="3"/>
  <c r="U73" i="1" s="1"/>
  <c r="G96" i="7" s="1"/>
  <c r="CX45" i="3"/>
  <c r="DG31" i="3"/>
  <c r="DJ31" i="3" s="1"/>
  <c r="DH31" i="3"/>
  <c r="DI31" i="3"/>
  <c r="DF3" i="3"/>
  <c r="P28" i="1" s="1"/>
  <c r="DG3" i="3"/>
  <c r="DJ3" i="3" s="1"/>
  <c r="DH3" i="3"/>
  <c r="DI3" i="3"/>
  <c r="CG131" i="1"/>
  <c r="I82" i="1"/>
  <c r="V82" i="1" s="1"/>
  <c r="AZ26" i="1"/>
  <c r="F44" i="1"/>
  <c r="DI84" i="3"/>
  <c r="DF84" i="3"/>
  <c r="DJ84" i="3" s="1"/>
  <c r="DG84" i="3"/>
  <c r="DH84" i="3"/>
  <c r="CX75" i="3"/>
  <c r="DF58" i="3"/>
  <c r="DJ58" i="3" s="1"/>
  <c r="DG58" i="3"/>
  <c r="DH58" i="3"/>
  <c r="CX34" i="3"/>
  <c r="DF11" i="3"/>
  <c r="DJ11" i="3" s="1"/>
  <c r="DI8" i="3"/>
  <c r="AO131" i="1"/>
  <c r="F111" i="1"/>
  <c r="F99" i="1"/>
  <c r="Q26" i="1"/>
  <c r="F45" i="1"/>
  <c r="CY30" i="1"/>
  <c r="X30" i="1" s="1"/>
  <c r="GM30" i="1" s="1"/>
  <c r="GN30" i="1" s="1"/>
  <c r="CZ30" i="1"/>
  <c r="Y30" i="1" s="1"/>
  <c r="X26" i="1"/>
  <c r="DF70" i="3"/>
  <c r="DJ70" i="3" s="1"/>
  <c r="DG70" i="3"/>
  <c r="DI70" i="3"/>
  <c r="DG23" i="3"/>
  <c r="DH23" i="3"/>
  <c r="DI23" i="3"/>
  <c r="DH52" i="3"/>
  <c r="R75" i="1" s="1"/>
  <c r="DH20" i="3"/>
  <c r="F36" i="1"/>
  <c r="V33" i="1"/>
  <c r="CB26" i="1"/>
  <c r="AF26" i="1"/>
  <c r="DG52" i="3"/>
  <c r="Q75" i="1" s="1"/>
  <c r="DG20" i="3"/>
  <c r="DJ20" i="3" s="1"/>
  <c r="DI81" i="3"/>
  <c r="DI59" i="3"/>
  <c r="DF52" i="3"/>
  <c r="DI27" i="3"/>
  <c r="DF20" i="3"/>
  <c r="DI9" i="3"/>
  <c r="DI2" i="3"/>
  <c r="BY26" i="1"/>
  <c r="AC26" i="1"/>
  <c r="DG81" i="3"/>
  <c r="DJ81" i="3" s="1"/>
  <c r="DI80" i="3"/>
  <c r="DJ80" i="3" s="1"/>
  <c r="DI63" i="3"/>
  <c r="DJ63" i="3" s="1"/>
  <c r="CX62" i="3"/>
  <c r="DG59" i="3"/>
  <c r="DI57" i="3"/>
  <c r="DG27" i="3"/>
  <c r="DI25" i="3"/>
  <c r="CX22" i="3"/>
  <c r="DI17" i="3"/>
  <c r="DG9" i="3"/>
  <c r="DG2" i="3"/>
  <c r="DJ2" i="3" s="1"/>
  <c r="DI1" i="3"/>
  <c r="DH80" i="3"/>
  <c r="DI79" i="3"/>
  <c r="DH63" i="3"/>
  <c r="DH57" i="3"/>
  <c r="DH25" i="3"/>
  <c r="DH17" i="3"/>
  <c r="DH1" i="3"/>
  <c r="R28" i="1" s="1"/>
  <c r="CI26" i="1"/>
  <c r="DG80" i="3"/>
  <c r="Q83" i="1" s="1"/>
  <c r="DH79" i="3"/>
  <c r="DG63" i="3"/>
  <c r="DG57" i="3"/>
  <c r="DG25" i="3"/>
  <c r="CX21" i="3"/>
  <c r="DG17" i="3"/>
  <c r="DG1" i="3"/>
  <c r="Q28" i="1" s="1"/>
  <c r="DI16" i="3"/>
  <c r="AK26" i="1"/>
  <c r="O70" i="1" l="1"/>
  <c r="GM70" i="1" s="1"/>
  <c r="GO70" i="1" s="1"/>
  <c r="L71" i="7"/>
  <c r="O72" i="1"/>
  <c r="GM72" i="1" s="1"/>
  <c r="GO72" i="1" s="1"/>
  <c r="L89" i="7"/>
  <c r="O74" i="1"/>
  <c r="GM74" i="1" s="1"/>
  <c r="GO74" i="1" s="1"/>
  <c r="L107" i="7"/>
  <c r="AW118" i="7"/>
  <c r="AN118" i="7"/>
  <c r="F60" i="1"/>
  <c r="L269" i="7"/>
  <c r="L263" i="7"/>
  <c r="L312" i="7" s="1"/>
  <c r="K40" i="7"/>
  <c r="L150" i="7"/>
  <c r="L247" i="7"/>
  <c r="L298" i="7"/>
  <c r="L148" i="7"/>
  <c r="L146" i="7" s="1"/>
  <c r="L245" i="7"/>
  <c r="L243" i="7" s="1"/>
  <c r="L296" i="7"/>
  <c r="L294" i="7" s="1"/>
  <c r="L293" i="7"/>
  <c r="L242" i="7"/>
  <c r="L195" i="7"/>
  <c r="L193" i="7" s="1"/>
  <c r="L145" i="7"/>
  <c r="L222" i="7"/>
  <c r="L220" i="7" s="1"/>
  <c r="L138" i="7"/>
  <c r="L234" i="7"/>
  <c r="K39" i="7"/>
  <c r="L210" i="7"/>
  <c r="L314" i="7"/>
  <c r="L305" i="7"/>
  <c r="L72" i="7"/>
  <c r="L184" i="7"/>
  <c r="L208" i="7" s="1"/>
  <c r="L106" i="7"/>
  <c r="L254" i="7"/>
  <c r="L157" i="7"/>
  <c r="AW26" i="1"/>
  <c r="F39" i="1"/>
  <c r="AX33" i="1"/>
  <c r="AU26" i="1"/>
  <c r="F52" i="1"/>
  <c r="R83" i="1"/>
  <c r="V26" i="1"/>
  <c r="F56" i="1"/>
  <c r="Q77" i="1"/>
  <c r="DF42" i="3"/>
  <c r="DJ42" i="3" s="1"/>
  <c r="DG42" i="3"/>
  <c r="DI42" i="3"/>
  <c r="DH42" i="3"/>
  <c r="AR26" i="1"/>
  <c r="F61" i="1"/>
  <c r="DF46" i="3"/>
  <c r="DG46" i="3"/>
  <c r="DI46" i="3"/>
  <c r="DJ46" i="3" s="1"/>
  <c r="DH46" i="3"/>
  <c r="CG65" i="1"/>
  <c r="AX86" i="1"/>
  <c r="T82" i="1"/>
  <c r="AG86" i="1" s="1"/>
  <c r="F145" i="1"/>
  <c r="R118" i="1"/>
  <c r="DF38" i="3"/>
  <c r="DH38" i="3"/>
  <c r="DI38" i="3"/>
  <c r="DG38" i="3"/>
  <c r="DJ17" i="3"/>
  <c r="DI36" i="3"/>
  <c r="DF36" i="3"/>
  <c r="DJ36" i="3" s="1"/>
  <c r="DG36" i="3"/>
  <c r="DH36" i="3"/>
  <c r="F41" i="1"/>
  <c r="AY26" i="1"/>
  <c r="DF72" i="3"/>
  <c r="DG72" i="3"/>
  <c r="DH72" i="3"/>
  <c r="DI72" i="3"/>
  <c r="DJ72" i="3" s="1"/>
  <c r="O26" i="1"/>
  <c r="F35" i="1"/>
  <c r="AO65" i="1"/>
  <c r="F90" i="1"/>
  <c r="AO161" i="1"/>
  <c r="DF22" i="3"/>
  <c r="DH22" i="3"/>
  <c r="DI22" i="3"/>
  <c r="DG22" i="3"/>
  <c r="DF71" i="3"/>
  <c r="DG71" i="3"/>
  <c r="DH71" i="3"/>
  <c r="DI71" i="3"/>
  <c r="S82" i="1"/>
  <c r="CE118" i="1"/>
  <c r="AV131" i="1"/>
  <c r="AB131" i="1"/>
  <c r="GM120" i="1"/>
  <c r="R82" i="1"/>
  <c r="DF49" i="3"/>
  <c r="DJ49" i="3" s="1"/>
  <c r="DG49" i="3"/>
  <c r="DH49" i="3"/>
  <c r="DI49" i="3"/>
  <c r="DF30" i="3"/>
  <c r="DG30" i="3"/>
  <c r="DI30" i="3"/>
  <c r="DH30" i="3"/>
  <c r="P118" i="1"/>
  <c r="F134" i="1"/>
  <c r="CB118" i="1"/>
  <c r="AS131" i="1"/>
  <c r="AI118" i="1"/>
  <c r="V131" i="1"/>
  <c r="R67" i="1"/>
  <c r="AX26" i="1"/>
  <c r="F40" i="1"/>
  <c r="DG39" i="3"/>
  <c r="DH39" i="3"/>
  <c r="DI39" i="3"/>
  <c r="DJ39" i="3" s="1"/>
  <c r="DF39" i="3"/>
  <c r="F55" i="1"/>
  <c r="U26" i="1"/>
  <c r="BD26" i="1"/>
  <c r="F58" i="1"/>
  <c r="BD161" i="1"/>
  <c r="DG77" i="3"/>
  <c r="DH77" i="3"/>
  <c r="DF77" i="3"/>
  <c r="DJ77" i="3" s="1"/>
  <c r="DI77" i="3"/>
  <c r="V69" i="1"/>
  <c r="X131" i="1"/>
  <c r="AK118" i="1"/>
  <c r="AG118" i="1"/>
  <c r="T131" i="1"/>
  <c r="W82" i="1"/>
  <c r="AJ86" i="1" s="1"/>
  <c r="BD118" i="1"/>
  <c r="F156" i="1"/>
  <c r="P75" i="1"/>
  <c r="CP75" i="1" s="1"/>
  <c r="O75" i="1" s="1"/>
  <c r="DF73" i="3"/>
  <c r="DG73" i="3"/>
  <c r="DI73" i="3"/>
  <c r="DH73" i="3"/>
  <c r="DI28" i="3"/>
  <c r="DF28" i="3"/>
  <c r="DG28" i="3"/>
  <c r="DH28" i="3"/>
  <c r="DH37" i="3"/>
  <c r="DI37" i="3"/>
  <c r="DF37" i="3"/>
  <c r="DJ37" i="3" s="1"/>
  <c r="DG37" i="3"/>
  <c r="CF118" i="1"/>
  <c r="AW131" i="1"/>
  <c r="Q131" i="1"/>
  <c r="AD118" i="1"/>
  <c r="F158" i="1"/>
  <c r="Y118" i="1"/>
  <c r="AH86" i="1"/>
  <c r="CI65" i="1"/>
  <c r="AZ86" i="1"/>
  <c r="DF51" i="3"/>
  <c r="DJ51" i="3" s="1"/>
  <c r="DG51" i="3"/>
  <c r="DI51" i="3"/>
  <c r="DH51" i="3"/>
  <c r="DF40" i="3"/>
  <c r="DG40" i="3"/>
  <c r="DH40" i="3"/>
  <c r="DI40" i="3"/>
  <c r="CD65" i="1"/>
  <c r="AU86" i="1"/>
  <c r="U82" i="1"/>
  <c r="S118" i="1"/>
  <c r="F146" i="1"/>
  <c r="DF62" i="3"/>
  <c r="P79" i="1" s="1"/>
  <c r="DH62" i="3"/>
  <c r="R79" i="1" s="1"/>
  <c r="DI62" i="3"/>
  <c r="DG62" i="3"/>
  <c r="Q79" i="1" s="1"/>
  <c r="DG45" i="3"/>
  <c r="Q73" i="1" s="1"/>
  <c r="DH45" i="3"/>
  <c r="DF45" i="3"/>
  <c r="DI45" i="3"/>
  <c r="DF50" i="3"/>
  <c r="DJ50" i="3" s="1"/>
  <c r="DG50" i="3"/>
  <c r="DH50" i="3"/>
  <c r="DI50" i="3"/>
  <c r="DF33" i="3"/>
  <c r="DG33" i="3"/>
  <c r="DI33" i="3"/>
  <c r="DH33" i="3"/>
  <c r="P77" i="1"/>
  <c r="GX82" i="1"/>
  <c r="CJ118" i="1"/>
  <c r="BA131" i="1"/>
  <c r="DI75" i="3"/>
  <c r="DF75" i="3"/>
  <c r="DJ75" i="3" s="1"/>
  <c r="DG75" i="3"/>
  <c r="DH75" i="3"/>
  <c r="DG21" i="3"/>
  <c r="DH21" i="3"/>
  <c r="DF21" i="3"/>
  <c r="P67" i="1" s="1"/>
  <c r="DI21" i="3"/>
  <c r="S67" i="1" s="1"/>
  <c r="DJ79" i="3"/>
  <c r="S83" i="1"/>
  <c r="AO118" i="1"/>
  <c r="F135" i="1"/>
  <c r="DG4" i="3"/>
  <c r="DH4" i="3"/>
  <c r="DF4" i="3"/>
  <c r="P29" i="1" s="1"/>
  <c r="DI4" i="3"/>
  <c r="DH29" i="3"/>
  <c r="DI29" i="3"/>
  <c r="DJ29" i="3" s="1"/>
  <c r="DF29" i="3"/>
  <c r="DG29" i="3"/>
  <c r="CJ86" i="1"/>
  <c r="DF78" i="3"/>
  <c r="DJ78" i="3" s="1"/>
  <c r="DG78" i="3"/>
  <c r="DI78" i="3"/>
  <c r="DH78" i="3"/>
  <c r="AY118" i="1"/>
  <c r="F139" i="1"/>
  <c r="DF48" i="3"/>
  <c r="DJ48" i="3" s="1"/>
  <c r="DG48" i="3"/>
  <c r="DH48" i="3"/>
  <c r="DI48" i="3"/>
  <c r="DF32" i="3"/>
  <c r="DG32" i="3"/>
  <c r="DJ32" i="3" s="1"/>
  <c r="DH32" i="3"/>
  <c r="DI32" i="3"/>
  <c r="DF7" i="3"/>
  <c r="DG7" i="3"/>
  <c r="DJ7" i="3" s="1"/>
  <c r="DH7" i="3"/>
  <c r="DI7" i="3"/>
  <c r="AQ65" i="1"/>
  <c r="AQ161" i="1"/>
  <c r="F96" i="1"/>
  <c r="AZ118" i="1"/>
  <c r="F142" i="1"/>
  <c r="DJ1" i="3"/>
  <c r="S28" i="1"/>
  <c r="CP28" i="1" s="1"/>
  <c r="O28" i="1" s="1"/>
  <c r="P82" i="1"/>
  <c r="CP82" i="1" s="1"/>
  <c r="O82" i="1" s="1"/>
  <c r="Q82" i="1"/>
  <c r="DJ55" i="3"/>
  <c r="S77" i="1"/>
  <c r="DJ6" i="3"/>
  <c r="CY75" i="1"/>
  <c r="X75" i="1" s="1"/>
  <c r="AZ122" i="7" s="1"/>
  <c r="L120" i="7" s="1"/>
  <c r="CZ75" i="1"/>
  <c r="Y75" i="1" s="1"/>
  <c r="BA122" i="7" s="1"/>
  <c r="L121" i="7" s="1"/>
  <c r="DG47" i="3"/>
  <c r="DJ47" i="3" s="1"/>
  <c r="DH47" i="3"/>
  <c r="DI47" i="3"/>
  <c r="DF47" i="3"/>
  <c r="DF41" i="3"/>
  <c r="DJ41" i="3" s="1"/>
  <c r="DG41" i="3"/>
  <c r="DH41" i="3"/>
  <c r="DI41" i="3"/>
  <c r="DJ82" i="3"/>
  <c r="P83" i="1"/>
  <c r="W118" i="1"/>
  <c r="F155" i="1"/>
  <c r="F153" i="1"/>
  <c r="U118" i="1"/>
  <c r="DF34" i="3"/>
  <c r="DJ34" i="3" s="1"/>
  <c r="DH34" i="3"/>
  <c r="DI34" i="3"/>
  <c r="DG34" i="3"/>
  <c r="CG118" i="1"/>
  <c r="AX131" i="1"/>
  <c r="R77" i="1"/>
  <c r="DG74" i="3"/>
  <c r="DJ74" i="3" s="1"/>
  <c r="DH74" i="3"/>
  <c r="DI74" i="3"/>
  <c r="DF74" i="3"/>
  <c r="DH76" i="3"/>
  <c r="DI76" i="3"/>
  <c r="DF76" i="3"/>
  <c r="DJ76" i="3" s="1"/>
  <c r="DG76" i="3"/>
  <c r="DF43" i="3"/>
  <c r="DJ43" i="3" s="1"/>
  <c r="DH43" i="3"/>
  <c r="DI43" i="3"/>
  <c r="DG43" i="3"/>
  <c r="GM76" i="1"/>
  <c r="GO76" i="1" s="1"/>
  <c r="BC22" i="1"/>
  <c r="BC191" i="1"/>
  <c r="F177" i="1"/>
  <c r="AI86" i="1" l="1"/>
  <c r="G59" i="7"/>
  <c r="AW107" i="7"/>
  <c r="AN107" i="7"/>
  <c r="AW89" i="7"/>
  <c r="AN89" i="7"/>
  <c r="AN122" i="7"/>
  <c r="K122" i="7"/>
  <c r="I122" i="7" s="1"/>
  <c r="CP83" i="1"/>
  <c r="O83" i="1" s="1"/>
  <c r="AW71" i="7"/>
  <c r="AN71" i="7"/>
  <c r="AX161" i="1"/>
  <c r="CP77" i="1"/>
  <c r="O77" i="1" s="1"/>
  <c r="CZ67" i="1"/>
  <c r="Y67" i="1" s="1"/>
  <c r="CY67" i="1"/>
  <c r="X67" i="1" s="1"/>
  <c r="AX22" i="1"/>
  <c r="F168" i="1"/>
  <c r="AX191" i="1"/>
  <c r="BA118" i="1"/>
  <c r="F151" i="1"/>
  <c r="DJ45" i="3"/>
  <c r="S73" i="1"/>
  <c r="AU65" i="1"/>
  <c r="F105" i="1"/>
  <c r="AU161" i="1"/>
  <c r="AH65" i="1"/>
  <c r="U86" i="1"/>
  <c r="Q69" i="1"/>
  <c r="AS118" i="1"/>
  <c r="F148" i="1"/>
  <c r="R71" i="1"/>
  <c r="P73" i="1"/>
  <c r="P69" i="1"/>
  <c r="P71" i="1"/>
  <c r="CY28" i="1"/>
  <c r="X28" i="1" s="1"/>
  <c r="CZ28" i="1"/>
  <c r="Y28" i="1" s="1"/>
  <c r="CY83" i="1"/>
  <c r="X83" i="1" s="1"/>
  <c r="CZ83" i="1"/>
  <c r="Y83" i="1" s="1"/>
  <c r="R73" i="1"/>
  <c r="S69" i="1"/>
  <c r="DJ28" i="3"/>
  <c r="X118" i="1"/>
  <c r="F157" i="1"/>
  <c r="GO120" i="1"/>
  <c r="CC131" i="1" s="1"/>
  <c r="CA131" i="1"/>
  <c r="AI65" i="1"/>
  <c r="V86" i="1"/>
  <c r="AB118" i="1"/>
  <c r="O131" i="1"/>
  <c r="AO22" i="1"/>
  <c r="AO191" i="1"/>
  <c r="F165" i="1"/>
  <c r="DJ40" i="3"/>
  <c r="Q118" i="1"/>
  <c r="F143" i="1"/>
  <c r="AV118" i="1"/>
  <c r="F136" i="1"/>
  <c r="AG65" i="1"/>
  <c r="T86" i="1"/>
  <c r="CJ65" i="1"/>
  <c r="BA86" i="1"/>
  <c r="DJ62" i="3"/>
  <c r="S79" i="1"/>
  <c r="CP79" i="1" s="1"/>
  <c r="O79" i="1" s="1"/>
  <c r="F137" i="1"/>
  <c r="AW118" i="1"/>
  <c r="DJ73" i="3"/>
  <c r="AX65" i="1"/>
  <c r="F93" i="1"/>
  <c r="DJ33" i="3"/>
  <c r="DJ30" i="3"/>
  <c r="CY82" i="1"/>
  <c r="X82" i="1" s="1"/>
  <c r="CZ82" i="1"/>
  <c r="Y82" i="1" s="1"/>
  <c r="GM82" i="1" s="1"/>
  <c r="GN82" i="1" s="1"/>
  <c r="AQ22" i="1"/>
  <c r="AQ191" i="1"/>
  <c r="F171" i="1"/>
  <c r="DJ21" i="3"/>
  <c r="GM75" i="1"/>
  <c r="GO75" i="1" s="1"/>
  <c r="DJ71" i="3"/>
  <c r="S81" i="1"/>
  <c r="BC18" i="1"/>
  <c r="F207" i="1"/>
  <c r="DJ4" i="3"/>
  <c r="S29" i="1"/>
  <c r="Q67" i="1"/>
  <c r="CP67" i="1" s="1"/>
  <c r="O67" i="1" s="1"/>
  <c r="GM67" i="1" s="1"/>
  <c r="GO67" i="1" s="1"/>
  <c r="BD22" i="1"/>
  <c r="BD191" i="1"/>
  <c r="F186" i="1"/>
  <c r="R81" i="1"/>
  <c r="Q81" i="1"/>
  <c r="GM83" i="1"/>
  <c r="GO83" i="1" s="1"/>
  <c r="CY77" i="1"/>
  <c r="X77" i="1" s="1"/>
  <c r="CZ77" i="1"/>
  <c r="Y77" i="1" s="1"/>
  <c r="R29" i="1"/>
  <c r="AZ65" i="1"/>
  <c r="F97" i="1"/>
  <c r="AZ161" i="1"/>
  <c r="AJ65" i="1"/>
  <c r="W86" i="1"/>
  <c r="F154" i="1"/>
  <c r="V118" i="1"/>
  <c r="P81" i="1"/>
  <c r="Q71" i="1"/>
  <c r="F138" i="1"/>
  <c r="AX118" i="1"/>
  <c r="Q29" i="1"/>
  <c r="R69" i="1"/>
  <c r="F152" i="1"/>
  <c r="T118" i="1"/>
  <c r="DJ22" i="3"/>
  <c r="DJ38" i="3"/>
  <c r="S71" i="1"/>
  <c r="L251" i="7" l="1"/>
  <c r="L249" i="7" s="1"/>
  <c r="L240" i="7" s="1"/>
  <c r="L154" i="7"/>
  <c r="L152" i="7" s="1"/>
  <c r="L143" i="7" s="1"/>
  <c r="L302" i="7"/>
  <c r="L300" i="7" s="1"/>
  <c r="L291" i="7" s="1"/>
  <c r="GM28" i="1"/>
  <c r="GN28" i="1" s="1"/>
  <c r="AE86" i="1"/>
  <c r="CP29" i="1"/>
  <c r="O29" i="1" s="1"/>
  <c r="GM77" i="1"/>
  <c r="GO77" i="1" s="1"/>
  <c r="CP71" i="1"/>
  <c r="O71" i="1" s="1"/>
  <c r="CA118" i="1"/>
  <c r="AR131" i="1"/>
  <c r="CP69" i="1"/>
  <c r="O69" i="1" s="1"/>
  <c r="AC86" i="1"/>
  <c r="CZ73" i="1"/>
  <c r="Y73" i="1" s="1"/>
  <c r="BA111" i="7" s="1"/>
  <c r="L110" i="7" s="1"/>
  <c r="CY73" i="1"/>
  <c r="X73" i="1" s="1"/>
  <c r="AZ111" i="7" s="1"/>
  <c r="L109" i="7" s="1"/>
  <c r="CC118" i="1"/>
  <c r="AT131" i="1"/>
  <c r="CP73" i="1"/>
  <c r="O73" i="1" s="1"/>
  <c r="W65" i="1"/>
  <c r="W161" i="1"/>
  <c r="F110" i="1"/>
  <c r="AX18" i="1"/>
  <c r="F198" i="1"/>
  <c r="F216" i="1"/>
  <c r="BD18" i="1"/>
  <c r="CY79" i="1"/>
  <c r="X79" i="1" s="1"/>
  <c r="GM79" i="1" s="1"/>
  <c r="GO79" i="1" s="1"/>
  <c r="CZ79" i="1"/>
  <c r="Y79" i="1" s="1"/>
  <c r="CY69" i="1"/>
  <c r="X69" i="1" s="1"/>
  <c r="CZ69" i="1"/>
  <c r="Y69" i="1" s="1"/>
  <c r="BA75" i="7" s="1"/>
  <c r="AF86" i="1"/>
  <c r="AO18" i="1"/>
  <c r="F195" i="1"/>
  <c r="AD86" i="1"/>
  <c r="CY81" i="1"/>
  <c r="X81" i="1" s="1"/>
  <c r="AZ141" i="7" s="1"/>
  <c r="CZ81" i="1"/>
  <c r="Y81" i="1" s="1"/>
  <c r="BA141" i="7" s="1"/>
  <c r="AZ22" i="1"/>
  <c r="F172" i="1"/>
  <c r="AZ191" i="1"/>
  <c r="AQ18" i="1"/>
  <c r="F201" i="1"/>
  <c r="BA65" i="1"/>
  <c r="F106" i="1"/>
  <c r="BA161" i="1"/>
  <c r="U65" i="1"/>
  <c r="F108" i="1"/>
  <c r="G171" i="7" s="1"/>
  <c r="U161" i="1"/>
  <c r="CY71" i="1"/>
  <c r="X71" i="1" s="1"/>
  <c r="AZ93" i="7" s="1"/>
  <c r="L91" i="7" s="1"/>
  <c r="CZ71" i="1"/>
  <c r="Y71" i="1" s="1"/>
  <c r="BA93" i="7" s="1"/>
  <c r="L92" i="7" s="1"/>
  <c r="F133" i="1"/>
  <c r="O118" i="1"/>
  <c r="CP81" i="1"/>
  <c r="O81" i="1" s="1"/>
  <c r="GM81" i="1" s="1"/>
  <c r="GN81" i="1" s="1"/>
  <c r="CB86" i="1" s="1"/>
  <c r="CY29" i="1"/>
  <c r="X29" i="1" s="1"/>
  <c r="CZ29" i="1"/>
  <c r="Y29" i="1" s="1"/>
  <c r="T65" i="1"/>
  <c r="F107" i="1"/>
  <c r="T161" i="1"/>
  <c r="AU22" i="1"/>
  <c r="F180" i="1"/>
  <c r="C44" i="7" s="1"/>
  <c r="AU191" i="1"/>
  <c r="AE65" i="1"/>
  <c r="R86" i="1"/>
  <c r="V65" i="1"/>
  <c r="F109" i="1"/>
  <c r="G172" i="7" s="1"/>
  <c r="V161" i="1"/>
  <c r="K93" i="7" l="1"/>
  <c r="I93" i="7" s="1"/>
  <c r="AN93" i="7"/>
  <c r="L236" i="7"/>
  <c r="L140" i="7"/>
  <c r="L139" i="7"/>
  <c r="L235" i="7"/>
  <c r="L218" i="7" s="1"/>
  <c r="L74" i="7"/>
  <c r="L256" i="7"/>
  <c r="L307" i="7"/>
  <c r="L159" i="7"/>
  <c r="AK86" i="1"/>
  <c r="AK65" i="1" s="1"/>
  <c r="AZ75" i="7"/>
  <c r="K111" i="7"/>
  <c r="I111" i="7" s="1"/>
  <c r="AN111" i="7"/>
  <c r="AL86" i="1"/>
  <c r="AL65" i="1" s="1"/>
  <c r="GM73" i="1"/>
  <c r="GO73" i="1" s="1"/>
  <c r="GM29" i="1"/>
  <c r="GN29" i="1" s="1"/>
  <c r="Y86" i="1"/>
  <c r="F149" i="1"/>
  <c r="AT118" i="1"/>
  <c r="CB65" i="1"/>
  <c r="AS86" i="1"/>
  <c r="AZ18" i="1"/>
  <c r="F202" i="1"/>
  <c r="AF65" i="1"/>
  <c r="S86" i="1"/>
  <c r="R65" i="1"/>
  <c r="F100" i="1"/>
  <c r="R161" i="1"/>
  <c r="V22" i="1"/>
  <c r="V191" i="1"/>
  <c r="F184" i="1"/>
  <c r="AC65" i="1"/>
  <c r="CE86" i="1"/>
  <c r="CF86" i="1"/>
  <c r="CH86" i="1"/>
  <c r="P86" i="1"/>
  <c r="U22" i="1"/>
  <c r="F183" i="1"/>
  <c r="U191" i="1"/>
  <c r="GM69" i="1"/>
  <c r="AB86" i="1"/>
  <c r="AD65" i="1"/>
  <c r="Q86" i="1"/>
  <c r="AR118" i="1"/>
  <c r="F159" i="1"/>
  <c r="T22" i="1"/>
  <c r="T191" i="1"/>
  <c r="F182" i="1"/>
  <c r="W22" i="1"/>
  <c r="F185" i="1"/>
  <c r="W191" i="1"/>
  <c r="AU18" i="1"/>
  <c r="F210" i="1"/>
  <c r="BA22" i="1"/>
  <c r="F181" i="1"/>
  <c r="H16" i="2" s="1"/>
  <c r="BA191" i="1"/>
  <c r="GM71" i="1"/>
  <c r="GO71" i="1" s="1"/>
  <c r="X86" i="1" l="1"/>
  <c r="AN141" i="7"/>
  <c r="K141" i="7"/>
  <c r="I141" i="7" s="1"/>
  <c r="G316" i="7"/>
  <c r="K41" i="7"/>
  <c r="K42" i="7"/>
  <c r="G317" i="7"/>
  <c r="L255" i="7"/>
  <c r="L238" i="7" s="1"/>
  <c r="L289" i="7" s="1"/>
  <c r="L158" i="7"/>
  <c r="L167" i="7" s="1"/>
  <c r="L306" i="7"/>
  <c r="L73" i="7"/>
  <c r="CH65" i="1"/>
  <c r="AY86" i="1"/>
  <c r="BA18" i="1"/>
  <c r="F211" i="1"/>
  <c r="T18" i="1"/>
  <c r="F212" i="1"/>
  <c r="AS65" i="1"/>
  <c r="F103" i="1"/>
  <c r="AS161" i="1"/>
  <c r="CF65" i="1"/>
  <c r="AW86" i="1"/>
  <c r="V18" i="1"/>
  <c r="F214" i="1"/>
  <c r="S65" i="1"/>
  <c r="S161" i="1"/>
  <c r="F101" i="1"/>
  <c r="O86" i="1"/>
  <c r="AB65" i="1"/>
  <c r="X65" i="1"/>
  <c r="F112" i="1"/>
  <c r="X161" i="1"/>
  <c r="CE65" i="1"/>
  <c r="AV86" i="1"/>
  <c r="CA86" i="1"/>
  <c r="GO69" i="1"/>
  <c r="CC86" i="1" s="1"/>
  <c r="W18" i="1"/>
  <c r="F215" i="1"/>
  <c r="U18" i="1"/>
  <c r="F213" i="1"/>
  <c r="Y65" i="1"/>
  <c r="F113" i="1"/>
  <c r="Y161" i="1"/>
  <c r="P161" i="1"/>
  <c r="P65" i="1"/>
  <c r="F89" i="1"/>
  <c r="Q65" i="1"/>
  <c r="F98" i="1"/>
  <c r="Q161" i="1"/>
  <c r="R22" i="1"/>
  <c r="R191" i="1"/>
  <c r="F175" i="1"/>
  <c r="K75" i="7" l="1"/>
  <c r="I75" i="7" s="1"/>
  <c r="AN75" i="7"/>
  <c r="P22" i="1"/>
  <c r="F164" i="1"/>
  <c r="P191" i="1"/>
  <c r="AV65" i="1"/>
  <c r="F91" i="1"/>
  <c r="AV161" i="1"/>
  <c r="AS22" i="1"/>
  <c r="F178" i="1"/>
  <c r="AS191" i="1"/>
  <c r="X22" i="1"/>
  <c r="X191" i="1"/>
  <c r="F187" i="1"/>
  <c r="O65" i="1"/>
  <c r="F88" i="1"/>
  <c r="O161" i="1"/>
  <c r="AW65" i="1"/>
  <c r="F92" i="1"/>
  <c r="AW161" i="1"/>
  <c r="R18" i="1"/>
  <c r="F205" i="1"/>
  <c r="S22" i="1"/>
  <c r="F176" i="1"/>
  <c r="J16" i="2" s="1"/>
  <c r="S191" i="1"/>
  <c r="CA65" i="1"/>
  <c r="AR86" i="1"/>
  <c r="Y191" i="1"/>
  <c r="Y22" i="1"/>
  <c r="F188" i="1"/>
  <c r="Q22" i="1"/>
  <c r="F173" i="1"/>
  <c r="Q191" i="1"/>
  <c r="AY65" i="1"/>
  <c r="F94" i="1"/>
  <c r="AY161" i="1"/>
  <c r="CC65" i="1"/>
  <c r="AT86" i="1"/>
  <c r="E16" i="2" l="1"/>
  <c r="AT65" i="1"/>
  <c r="F104" i="1"/>
  <c r="AT161" i="1"/>
  <c r="X18" i="1"/>
  <c r="F217" i="1"/>
  <c r="Q18" i="1"/>
  <c r="F203" i="1"/>
  <c r="AV22" i="1"/>
  <c r="F166" i="1"/>
  <c r="AV191" i="1"/>
  <c r="AS18" i="1"/>
  <c r="F208" i="1"/>
  <c r="S18" i="1"/>
  <c r="F206" i="1"/>
  <c r="O22" i="1"/>
  <c r="F163" i="1"/>
  <c r="O191" i="1"/>
  <c r="P18" i="1"/>
  <c r="F194" i="1"/>
  <c r="AW22" i="1"/>
  <c r="AW191" i="1"/>
  <c r="F167" i="1"/>
  <c r="AY22" i="1"/>
  <c r="F169" i="1"/>
  <c r="AY191" i="1"/>
  <c r="Y18" i="1"/>
  <c r="F218" i="1"/>
  <c r="AR65" i="1"/>
  <c r="F114" i="1"/>
  <c r="AR161" i="1"/>
  <c r="AR22" i="1" l="1"/>
  <c r="AR191" i="1"/>
  <c r="F189" i="1"/>
  <c r="AW18" i="1"/>
  <c r="F197" i="1"/>
  <c r="O18" i="1"/>
  <c r="F193" i="1"/>
  <c r="AT22" i="1"/>
  <c r="F179" i="1"/>
  <c r="AT191" i="1"/>
  <c r="AY18" i="1"/>
  <c r="F199" i="1"/>
  <c r="AV18" i="1"/>
  <c r="F196" i="1"/>
  <c r="F16" i="2" l="1"/>
  <c r="I16" i="2" s="1"/>
  <c r="N16" i="2" s="1"/>
  <c r="C38" i="7"/>
  <c r="AT18" i="1"/>
  <c r="F209" i="1"/>
  <c r="AR18" i="1"/>
  <c r="F219" i="1"/>
</calcChain>
</file>

<file path=xl/sharedStrings.xml><?xml version="1.0" encoding="utf-8"?>
<sst xmlns="http://schemas.openxmlformats.org/spreadsheetml/2006/main" count="4437" uniqueCount="620">
  <si>
    <t>Smeta.RU  (495) 974-1589</t>
  </si>
  <si>
    <t>_PS_</t>
  </si>
  <si>
    <t>Smeta.RU</t>
  </si>
  <si>
    <t/>
  </si>
  <si>
    <t>02-01-03</t>
  </si>
  <si>
    <t>02-01-03 Строительство 2КЛ-10 кВ (ввод в РП)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</si>
  <si>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</si>
  <si>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</si>
  <si>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</si>
  <si>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</si>
  <si>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</si>
  <si>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</si>
  <si>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</si>
  <si>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</si>
  <si>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</si>
  <si>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</si>
  <si>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2КЛ-10 кВ (ввод в РП)</t>
  </si>
  <si>
    <t>331647.10.25-ЭС.КЛ1</t>
  </si>
  <si>
    <t>Новый раздел</t>
  </si>
  <si>
    <t>Устройство кабельного ввода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</si>
  <si>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</si>
  <si>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</si>
  <si>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</si>
  <si>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</si>
  <si>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)*1,20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</si>
  <si>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</si>
  <si>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</si>
  <si>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</si>
  <si>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</si>
  <si>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421/пр_2020_прил.10_т.1_п.4_гр.5</t>
  </si>
  <si>
    <t>Пр/812-040.1-1</t>
  </si>
  <si>
    <t>Пр/774-040.1</t>
  </si>
  <si>
    <t>46-03-017-03</t>
  </si>
  <si>
    <t>Заделка отверстий, гнезд и борозд: в стенах и перегородках железобетонных площадью до 0,1 м2</t>
  </si>
  <si>
    <t>м3</t>
  </si>
  <si>
    <t>ГЭСН-2022 доп.2, 46-03-017-03, приказ Минстроя России от 26.08.2022 г. № 703/пр</t>
  </si>
  <si>
    <t>04.1.02.05</t>
  </si>
  <si>
    <t>Смеси бетонные тяжелого бетона</t>
  </si>
  <si>
    <t>04.3.01.09-0014</t>
  </si>
  <si>
    <t>Раствор готовый кладочный, цементный, М100</t>
  </si>
  <si>
    <t>ФСБЦ-2022, 04.3.01.09-0014,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</si>
  <si>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</si>
  <si>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</si>
  <si>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</si>
  <si>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</si>
  <si>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</si>
  <si>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</si>
  <si>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</si>
  <si>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</si>
  <si>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</si>
  <si>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</si>
  <si>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</si>
  <si>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</si>
  <si>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</si>
  <si>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</si>
  <si>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</si>
  <si>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</si>
  <si>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</si>
  <si>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</si>
  <si>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</si>
  <si>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</si>
  <si>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</si>
  <si>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</si>
  <si>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</si>
  <si>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</si>
  <si>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</si>
  <si>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</si>
  <si>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</si>
  <si>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</si>
  <si>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</si>
  <si>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</si>
  <si>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</si>
  <si>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</si>
  <si>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</si>
  <si>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</si>
  <si>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</si>
  <si>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</si>
  <si>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</si>
  <si>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</si>
  <si>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</si>
  <si>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</si>
  <si>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</si>
  <si>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</si>
  <si>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</si>
  <si>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</si>
  <si>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</si>
  <si>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</si>
  <si>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</si>
  <si>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</si>
  <si>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</si>
  <si>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</si>
  <si>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</si>
  <si>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</si>
  <si>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</si>
  <si>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</si>
  <si>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</si>
  <si>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</si>
  <si>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</si>
  <si>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</t>
  </si>
  <si>
    <t>м08-02-147-14</t>
  </si>
  <si>
    <t>Кабель до 35 кВ по установленным конструкциям и лоткам с креплением по всей длине, масса 1 м кабеля: свыше 6 до 9 кг</t>
  </si>
  <si>
    <t>100 м</t>
  </si>
  <si>
    <t>ГЭСНм-2022 доп.7, м08-02-147-14,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</si>
  <si>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</si>
  <si>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</si>
  <si>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</si>
  <si>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</si>
  <si>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</si>
  <si>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</si>
  <si>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</si>
  <si>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</si>
  <si>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</si>
  <si>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</t>
  </si>
  <si>
    <t>м08-02-145-03</t>
  </si>
  <si>
    <t>Кабель до 35 кВ, прокладываемый по дну канала без креплений, масса 1 м кабеля: до 3 кг</t>
  </si>
  <si>
    <t>ГЭСНм-2022, м08-02-145-03, приказ Минстроя России от 18.05.2022 г. № 378/пр</t>
  </si>
  <si>
    <t>1,1</t>
  </si>
  <si>
    <t>2</t>
  </si>
  <si>
    <t>м10-01-054-01</t>
  </si>
  <si>
    <t>Прокладка кабеля по воздушным металлическим желобам на одном объекте: от 10 до 50 км с вязкой пакетами</t>
  </si>
  <si>
    <t>ГЭСНм-2022, м10-01-054-01, приказ Минстроя России от 18.05.2022 г. № 378/пр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</si>
  <si>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</si>
  <si>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</si>
  <si>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</si>
  <si>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</si>
  <si>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</si>
  <si>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3</t>
  </si>
  <si>
    <t>м10-01-054-02</t>
  </si>
  <si>
    <t>Прокладка кабеля по воздушным металлическим желобам на одном объекте: от 10 до 50 км без вязки пакетами</t>
  </si>
  <si>
    <t>ГЭСНм-2022, м10-01-054-02, приказ Минстроя России от 18.05.2022 г. № 378/пр</t>
  </si>
  <si>
    <t>3,1</t>
  </si>
  <si>
    <t>4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</si>
  <si>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</si>
  <si>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</si>
  <si>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</si>
  <si>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ГЭСНм-2022 доп.3, м08-02-188-03, приказ Минстроя России от 26.10.2022 г. № 905/пр</t>
  </si>
  <si>
    <t>4,1</t>
  </si>
  <si>
    <t>м08-02-159-09</t>
  </si>
  <si>
    <t>Заделка концевая в резиновой перчатке для 3-5-жильного кабеля напряжением: до 10 кВ, сечение одной жилы до 240 мм2</t>
  </si>
  <si>
    <t>ШТ</t>
  </si>
  <si>
    <t>ГЭСНм-2022, м08-02-159-09, приказ Минстроя России от 18.05.2022 г. № 378/пр</t>
  </si>
  <si>
    <t>м08-02-236-01</t>
  </si>
  <si>
    <t>Система адаптеров для кабельного ввода напряжением: до 10 кВ изоляционных</t>
  </si>
  <si>
    <t>100 ШТ</t>
  </si>
  <si>
    <t>ГЭСНм-2022 доп.7, м08-02-236-01, приказ Минстроя России от 02.08.2023 г. № 551/пр</t>
  </si>
  <si>
    <t>5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</si>
  <si>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</si>
  <si>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</si>
  <si>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</si>
  <si>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</si>
  <si>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Теплоизоляционные работы</t>
  </si>
  <si>
    <t>ФЕР-26</t>
  </si>
  <si>
    <t>Пр/812-020.0-1</t>
  </si>
  <si>
    <t>Пр/774-020.0</t>
  </si>
  <si>
    <t>5,1</t>
  </si>
  <si>
    <t>14.2.02.03-0028</t>
  </si>
  <si>
    <t>кг</t>
  </si>
  <si>
    <t>ФСБЦ-2022 доп.8, 14.2.02.03-0028, приказ Минстроя России от 14.11.2023 г. № 817/пр</t>
  </si>
  <si>
    <t>м10-06-034-15</t>
  </si>
  <si>
    <t>Защита кабеля металлическими желобами на стене: бетонной</t>
  </si>
  <si>
    <t>м</t>
  </si>
  <si>
    <t>ГЭСНм-2022 доп.14, м10-06-034-15, приказ Минстроя России от 19.05.2025 г. № 299/пр</t>
  </si>
  <si>
    <t>Материалы</t>
  </si>
  <si>
    <t>6</t>
  </si>
  <si>
    <t>ТЦ_21.1.07.02_50_5001055273_11.02.2026_02_2.1</t>
  </si>
  <si>
    <t>Кабель АПвПуг-10 1х500/70</t>
  </si>
  <si>
    <t>Материалы, отсутствующие в СНБ (Монтажные)</t>
  </si>
  <si>
    <t>МР КА Монтажные</t>
  </si>
  <si>
    <t>7</t>
  </si>
  <si>
    <t>ТЦ_20.2.09.08_50_5001055273_11.02.2026_02_14.1</t>
  </si>
  <si>
    <t>Муфта концевая внутренней установки 1ПКВТ-10-500</t>
  </si>
  <si>
    <t>шт.</t>
  </si>
  <si>
    <t>Материалы, отсутствующие в СНБ (Строительные)</t>
  </si>
  <si>
    <t>МР КА Строительные</t>
  </si>
  <si>
    <t>01.7.15.05-1006</t>
  </si>
  <si>
    <t>Гайки из нержавеющей стали шестигранные, диаметр резьбы М12</t>
  </si>
  <si>
    <t>ФСБЦ-2022, 01.7.15.05-1006, приказ Минстроя России от 18.05.2022 г. № 378/пр</t>
  </si>
  <si>
    <t>01.7.15.01-1616</t>
  </si>
  <si>
    <t>Шпильки анкерные из нержавеющей стали для клеевых анкеров в комплекте с гайкой и шайбой, наружная резьба М12, длина шпильки 160 мм</t>
  </si>
  <si>
    <t>10 ШТ</t>
  </si>
  <si>
    <t>ФСБЦ-2022, 01.7.15.01-1616, приказ Минстроя России от 18.05.2022 г. № 378/пр</t>
  </si>
  <si>
    <t>8</t>
  </si>
  <si>
    <t>20.1.02.18-1146</t>
  </si>
  <si>
    <t>Хомуты-стяжки кабельные нейлоновые, размеры 8,0х500 мм</t>
  </si>
  <si>
    <t>ФСБЦ-2022, 20.1.02.18-1146,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</si>
  <si>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</si>
  <si>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</si>
  <si>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</si>
  <si>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20.1.02.18-1102</t>
  </si>
  <si>
    <t>Хомуты-стяжки кабельные нейлоновые, размеры 4,8х350 мм</t>
  </si>
  <si>
    <t>ФСБЦ-2022, 20.1.02.18-1102, приказ Минстроя России от 18.05.2022 г. № 378/пр</t>
  </si>
  <si>
    <t>04.3.02.09-0821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</si>
  <si>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</t>
  </si>
  <si>
    <t>ФСБЦ-2022 доп.3, 04.3.02.09-0821, приказ Минстроя России от 26.10.2022 г. № 905/пр</t>
  </si>
  <si>
    <t>12.1.02.03-0195</t>
  </si>
  <si>
    <t>м2</t>
  </si>
  <si>
    <t>ФСБЦ-2022 доп.10, 12.1.02.03-0195, приказ Минстроя России от 13.05.2024 г. № 323/пр</t>
  </si>
  <si>
    <t>08.3.11.01-1100</t>
  </si>
  <si>
    <t>Швеллеры стальные горячекатаные, марки стали Ст3пс, Ст3сп, № 5У-10У, № 5П-10П</t>
  </si>
  <si>
    <t>т</t>
  </si>
  <si>
    <t>ФСБЦ-2022, 08.3.11.01-1100, приказ Минстроя России от 18.05.2022 г. № 378/пр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</si>
  <si>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</si>
  <si>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</si>
  <si>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</si>
  <si>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</si>
  <si>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</si>
  <si>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</si>
  <si>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</si>
  <si>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</si>
  <si>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</si>
  <si>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</si>
  <si>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</si>
  <si>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</si>
  <si>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</si>
  <si>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</si>
  <si>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</si>
  <si>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</si>
  <si>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</si>
  <si>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</si>
  <si>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</si>
  <si>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</si>
  <si>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</si>
  <si>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</si>
  <si>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</si>
  <si>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</si>
  <si>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</si>
  <si>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</si>
  <si>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</si>
  <si>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</si>
  <si>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</si>
  <si>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</si>
  <si>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</si>
  <si>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</si>
  <si>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</si>
  <si>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</si>
  <si>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</si>
  <si>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</si>
  <si>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</si>
  <si>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</si>
  <si>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</si>
  <si>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</si>
  <si>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</si>
  <si>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</si>
  <si>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</si>
  <si>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</si>
  <si>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</si>
  <si>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</si>
  <si>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</si>
  <si>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</si>
  <si>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</si>
  <si>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</si>
  <si>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</si>
  <si>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</si>
  <si>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</si>
  <si>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</si>
  <si>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</si>
  <si>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</si>
  <si>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</si>
  <si>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</si>
  <si>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</si>
  <si>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</si>
  <si>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</si>
  <si>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</si>
  <si>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</si>
  <si>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</si>
  <si>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</si>
  <si>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</si>
  <si>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</si>
  <si>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</si>
  <si>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</si>
  <si>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</si>
  <si>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</si>
  <si>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</si>
  <si>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</si>
  <si>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</si>
  <si>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</si>
  <si>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</si>
  <si>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</si>
  <si>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</si>
  <si>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</si>
  <si>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</si>
  <si>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1-100-39</t>
  </si>
  <si>
    <t>Затраты труда рабочих (Средний разряд - 3,9)</t>
  </si>
  <si>
    <t>чел.-ч.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</si>
  <si>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</si>
  <si>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</si>
  <si>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</si>
  <si>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</si>
  <si>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</si>
  <si>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</si>
  <si>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</si>
  <si>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1-100-24</t>
  </si>
  <si>
    <t>Затраты труда рабочих (Средний разряд - 2,4)</t>
  </si>
  <si>
    <t>4-100-00</t>
  </si>
  <si>
    <t>Затраты труда машинистов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</si>
  <si>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</si>
  <si>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</si>
  <si>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</si>
  <si>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</si>
  <si>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</si>
  <si>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</si>
  <si>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</si>
  <si>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01.7.03.01-0001</t>
  </si>
  <si>
    <t>ФСБЦ-2022, 01.7.03.01-0001, приказ Минстроя России от 18.05.2022 г. № 378/пр</t>
  </si>
  <si>
    <t>Вода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</si>
  <si>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</si>
  <si>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</si>
  <si>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</si>
  <si>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</si>
  <si>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</si>
  <si>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</si>
  <si>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</si>
  <si>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</si>
  <si>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</si>
  <si>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</si>
  <si>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</si>
  <si>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</si>
  <si>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08.4.03.03-0032</t>
  </si>
  <si>
    <t>ФСБЦ-2022, 08.4.03.03-0032, приказ Минстроя России от 18.05.2022 г. № 378/пр</t>
  </si>
  <si>
    <t>Сталь арматурная горячекатаная периодического профиля, класс A-III, диаметр 12 мм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</si>
  <si>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</si>
  <si>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</si>
  <si>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</si>
  <si>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</si>
  <si>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</si>
  <si>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</si>
  <si>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</si>
  <si>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</si>
  <si>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</si>
  <si>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</si>
  <si>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</si>
  <si>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</si>
  <si>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</si>
  <si>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</si>
  <si>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</si>
  <si>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</si>
  <si>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</si>
  <si>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</si>
  <si>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</si>
  <si>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</si>
  <si>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</si>
  <si>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</si>
  <si>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</si>
  <si>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</si>
  <si>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</si>
  <si>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</si>
  <si>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</si>
  <si>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</si>
  <si>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</si>
  <si>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</si>
  <si>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</si>
  <si>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</si>
  <si>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</si>
  <si>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</si>
  <si>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1-100-30</t>
  </si>
  <si>
    <t>Средний разряд работы 3,0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</si>
  <si>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</si>
  <si>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</si>
  <si>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</si>
  <si>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</si>
  <si>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</si>
  <si>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</si>
  <si>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</si>
  <si>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01.7.07.03-0007</t>
  </si>
  <si>
    <t>ФСБЦ-2022, 01.7.07.03-0007, приказ Минстроя России от 18.05.2022 г. № 378/пр</t>
  </si>
  <si>
    <t>Воск полиэтиленовый, неокисленный</t>
  </si>
  <si>
    <t>01.7.20.07-0002</t>
  </si>
  <si>
    <t>ФСБЦ-2022, 01.7.20.07-0002, приказ Минстроя России от 18.05.2022 г. № 378/пр</t>
  </si>
  <si>
    <t>Шпагат из пенькового волокна, диаметр 1,7 мм</t>
  </si>
  <si>
    <t>1-100-40</t>
  </si>
  <si>
    <t>Средний разряд работы 4,0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</si>
  <si>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</si>
  <si>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</si>
  <si>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</si>
  <si>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</si>
  <si>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</si>
  <si>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</si>
  <si>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</si>
  <si>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</si>
  <si>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</si>
  <si>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</si>
  <si>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</si>
  <si>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</si>
  <si>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</si>
  <si>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</si>
  <si>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</si>
  <si>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</si>
  <si>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01.3.01.06-1025</t>
  </si>
  <si>
    <t>ФСБЦ-2022, 01.3.01.06-1025, приказ Минстроя России от 18.05.2022 г. № 378/пр</t>
  </si>
  <si>
    <t>Смазка контактная для резиновых деталей систем уплотнения герметичных кабельных вводов и трубопроводов в строительных конструкциях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</si>
  <si>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</si>
  <si>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</si>
  <si>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</si>
  <si>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</si>
  <si>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</si>
  <si>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</si>
  <si>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</si>
  <si>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</si>
  <si>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</si>
  <si>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</si>
  <si>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</si>
  <si>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</si>
  <si>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</si>
  <si>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</si>
  <si>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</si>
  <si>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</si>
  <si>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</si>
  <si>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</si>
  <si>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</si>
  <si>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</si>
  <si>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</si>
  <si>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</si>
  <si>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</si>
  <si>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</si>
  <si>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</si>
  <si>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</si>
  <si>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</si>
  <si>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</si>
  <si>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</si>
  <si>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</si>
  <si>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</si>
  <si>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</si>
  <si>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</si>
  <si>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</si>
  <si>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</si>
  <si>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</si>
  <si>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</si>
  <si>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</si>
  <si>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</si>
  <si>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</si>
  <si>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</si>
  <si>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14.2.02.03</t>
  </si>
  <si>
    <t>Краска огнезащитная</t>
  </si>
  <si>
    <t>Конъюнктурный анализ</t>
  </si>
  <si>
    <t>2.1</t>
  </si>
  <si>
    <t>21.1.07.02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</si>
  <si>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</si>
  <si>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</si>
  <si>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</si>
  <si>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</si>
  <si>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</si>
  <si>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</si>
  <si>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</si>
  <si>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2.2</t>
  </si>
  <si>
    <t>ТЦ_21.1.07.02_77_7727455290_11.02.2026_02_2.2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</si>
  <si>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</si>
  <si>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</si>
  <si>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</si>
  <si>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</si>
  <si>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</si>
  <si>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</si>
  <si>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2.3</t>
  </si>
  <si>
    <t>ТЦ_21.1.07.02_77_7719546987_11.02.2026_02_2.3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</si>
  <si>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</si>
  <si>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</si>
  <si>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</si>
  <si>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</si>
  <si>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</si>
  <si>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14.1</t>
  </si>
  <si>
    <t>20.2.09.08</t>
  </si>
  <si>
    <t>14.2</t>
  </si>
  <si>
    <t>ТЦ_20.2.09.08_77_7727455290_11.02.2026_02_14.2</t>
  </si>
  <si>
    <t>14.3</t>
  </si>
  <si>
    <t>ТЦ_20.2.09.08_77_7719546987_11.02.2026_02_14.3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</si>
  <si>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</si>
  <si>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</si>
  <si>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421/пр_2020_прил.10_т.1_п.4_гр.5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</si>
  <si>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</si>
  <si>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</si>
  <si>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</si>
  <si>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</si>
  <si>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</si>
  <si>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</si>
  <si>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</si>
  <si>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</si>
  <si>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</si>
  <si>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</si>
  <si>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</si>
  <si>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</si>
  <si>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</si>
  <si>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</si>
  <si>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</si>
  <si>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</si>
  <si>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</si>
  <si>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</si>
  <si>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</si>
  <si>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</si>
  <si>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</si>
  <si>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</si>
  <si>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</si>
  <si>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</si>
  <si>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</si>
  <si>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</si>
  <si>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</si>
  <si>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</si>
  <si>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</si>
  <si>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</si>
  <si>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</si>
  <si>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</si>
  <si>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</si>
  <si>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</si>
  <si>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</si>
  <si>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</si>
  <si>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</si>
  <si>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</si>
  <si>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</si>
  <si>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</si>
  <si>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</si>
  <si>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</si>
  <si>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</si>
  <si>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</si>
  <si>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</si>
  <si>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</si>
  <si>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Прокладка кабеля</t>
  </si>
  <si>
    <t>ГЭСНм 08-02-145-03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</si>
  <si>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</si>
  <si>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</si>
  <si>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</si>
  <si>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</si>
  <si>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</si>
  <si>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</si>
  <si>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</si>
  <si>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</si>
  <si>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</si>
  <si>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</si>
  <si>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</si>
  <si>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</si>
  <si>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</si>
  <si>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10-01-054-01</t>
  </si>
  <si>
    <t>ОТм(ЗТм) Средний разряд машинистов 5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</si>
  <si>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</si>
  <si>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</si>
  <si>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10-01-054-02</t>
  </si>
  <si>
    <t>3.1</t>
  </si>
  <si>
    <t>ГЭСНм 08-02-188-03</t>
  </si>
  <si>
    <t>4.1</t>
  </si>
  <si>
    <t>ГЭСН 26-02-022-01</t>
  </si>
  <si>
    <t>5.1</t>
  </si>
  <si>
    <t>НР Теплоизоляционные работы</t>
  </si>
  <si>
    <t>СП Теплоизоляционные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</si>
  <si>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</si>
  <si>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</si>
  <si>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</si>
  <si>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</si>
  <si>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</si>
  <si>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</si>
  <si>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</si>
  <si>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</si>
  <si>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</si>
  <si>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</si>
  <si>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</si>
  <si>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</si>
  <si>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</si>
  <si>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</si>
  <si>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</si>
  <si>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</si>
  <si>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</si>
  <si>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</si>
  <si>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</si>
  <si>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</si>
  <si>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</si>
  <si>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</si>
  <si>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</si>
  <si>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</si>
  <si>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</si>
  <si>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</si>
  <si>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</si>
  <si>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</si>
  <si>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</si>
  <si>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</si>
  <si>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</si>
  <si>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</si>
  <si>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</si>
  <si>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</si>
  <si>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</si>
  <si>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</si>
  <si>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</si>
  <si>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</si>
  <si>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</si>
  <si>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</si>
  <si>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</si>
  <si>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</si>
  <si>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</si>
  <si>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</si>
  <si>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</si>
  <si>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</si>
  <si>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</si>
  <si>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</si>
  <si>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</si>
  <si>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</si>
  <si>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</si>
  <si>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</si>
  <si>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</si>
  <si>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</si>
  <si>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</si>
  <si>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</si>
  <si>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</si>
  <si>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</si>
  <si>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</si>
  <si>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</si>
  <si>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</si>
  <si>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</si>
  <si>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</si>
  <si>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</si>
  <si>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</si>
  <si>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</si>
  <si>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</si>
  <si>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</si>
  <si>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</si>
  <si>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</si>
  <si>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</si>
  <si>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</si>
  <si>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</si>
  <si>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</si>
  <si>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</si>
  <si>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</si>
  <si>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</si>
  <si>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02-01-03 Строительство 2КЛ-10 кВ (ввод в РП)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</si>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</sst>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25" fillId="0" borderId="0" xfId="0" applyNumberFormat="1" applyFont="1" applyAlignment="1">
      <alignment horizontal="center" vertical="top" wrapText="1"/>
    </xf>
    <xf numFmtId="0" fontId="26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154A-6623-4C74-A844-DC841F1861F6}">
  <sheetPr>
    <pageSetUpPr fitToPage="1"/>
  </sheetPr>
  <dimension ref="A1:CO325"/>
  <sheetViews>
    <sheetView tabSelected="1" topLeftCell="A19" zoomScaleNormal="100" workbookViewId="0">
      <selection activeCell="C41" sqref="C41:D41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22" t="s">
        <v>470</v>
      </c>
      <c r="B2" s="122"/>
      <c r="C2" s="122"/>
      <c r="D2" s="122"/>
      <c r="E2" s="122"/>
      <c r="F2" s="123" t="s">
        <v>509</v>
      </c>
      <c r="G2" s="123"/>
      <c r="H2" s="123"/>
      <c r="I2" s="123"/>
      <c r="J2" s="123"/>
      <c r="K2" s="123"/>
      <c r="L2" s="123"/>
    </row>
    <row r="3" spans="1:93" ht="13.2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22" t="s">
        <v>471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3"/>
      <c r="H4" s="123"/>
      <c r="I4" s="123"/>
      <c r="J4" s="123"/>
      <c r="K4" s="123"/>
      <c r="L4" s="123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22" t="s">
        <v>472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3"/>
      <c r="H6" s="123"/>
      <c r="I6" s="123"/>
      <c r="J6" s="123"/>
      <c r="K6" s="123"/>
      <c r="L6" s="123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22" t="s">
        <v>473</v>
      </c>
      <c r="B8" s="122"/>
      <c r="C8" s="122"/>
      <c r="D8" s="122"/>
      <c r="E8" s="122"/>
      <c r="F8" s="123" t="s">
        <v>277</v>
      </c>
      <c r="G8" s="123"/>
      <c r="H8" s="123"/>
      <c r="I8" s="123"/>
      <c r="J8" s="123"/>
      <c r="K8" s="123"/>
      <c r="L8" s="123"/>
    </row>
    <row r="9" spans="1:93" ht="13.2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22" t="s">
        <v>474</v>
      </c>
      <c r="B10" s="122"/>
      <c r="C10" s="122"/>
      <c r="D10" s="122"/>
      <c r="E10" s="122"/>
      <c r="F10" s="123" t="s">
        <v>279</v>
      </c>
      <c r="G10" s="123"/>
      <c r="H10" s="123"/>
      <c r="I10" s="123"/>
      <c r="J10" s="123"/>
      <c r="K10" s="123"/>
      <c r="L10" s="123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122" t="s">
        <v>475</v>
      </c>
      <c r="B12" s="122"/>
      <c r="C12" s="122"/>
      <c r="D12" s="122"/>
      <c r="E12" s="122"/>
      <c r="F12" s="123" t="s">
        <v>510</v>
      </c>
      <c r="G12" s="123"/>
      <c r="H12" s="123"/>
      <c r="I12" s="123"/>
      <c r="J12" s="123"/>
      <c r="K12" s="123"/>
      <c r="L12" s="123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122" t="s">
        <v>476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5">
      <c r="A16" s="122" t="s">
        <v>477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31.2" x14ac:dyDescent="0.3">
      <c r="A19" s="118" t="s">
        <v>464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8" t="s">
        <v>464</v>
      </c>
    </row>
    <row r="20" spans="1:92" ht="14.25" customHeight="1" x14ac:dyDescent="0.25">
      <c r="A20" s="115" t="s">
        <v>478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15.75" customHeight="1" x14ac:dyDescent="0.3">
      <c r="A22" s="118" t="str">
        <f>IF(Source!G12&lt;&gt;"Новый объект", Source!G12, "")</f>
        <v>Строительство 2КЛ-10 кВ (ввод в РП)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25" customHeight="1" x14ac:dyDescent="0.25">
      <c r="A23" s="115" t="s">
        <v>479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3">
      <c r="A25" s="119" t="str">
        <f>CONCATENATE( "ЛОКАЛЬНАЯ СМЕТА № ", Source!L20, " ",Source!CM20)</f>
        <v xml:space="preserve">ЛОКАЛЬНАЯ СМЕТА № 02-01-03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3">
      <c r="A27" s="120" t="str">
        <f>IF(Source!G20&lt;&gt;"Новая локальная смета", Source!G20, "")</f>
        <v>Строительство 2КЛ-10 кВ (ввод в РП)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25" customHeight="1" x14ac:dyDescent="0.25">
      <c r="A28" s="115" t="s">
        <v>480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2" customHeight="1" x14ac:dyDescent="0.25">
      <c r="A31" s="9" t="s">
        <v>481</v>
      </c>
      <c r="B31" s="9"/>
      <c r="C31" s="22" t="s">
        <v>511</v>
      </c>
      <c r="D31" s="9" t="s">
        <v>482</v>
      </c>
      <c r="E31" s="9"/>
      <c r="F31" s="9"/>
      <c r="G31" s="9"/>
      <c r="H31" s="9"/>
      <c r="I31" s="9"/>
      <c r="J31" s="9"/>
      <c r="K31" s="9"/>
      <c r="L31" s="9"/>
    </row>
    <row r="32" spans="1:92" ht="13.2" customHeight="1" x14ac:dyDescent="0.25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2" customHeight="1" x14ac:dyDescent="0.25">
      <c r="A33" s="9" t="s">
        <v>483</v>
      </c>
      <c r="B33" s="9"/>
      <c r="C33" s="121" t="s">
        <v>17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5" customHeight="1" x14ac:dyDescent="0.25">
      <c r="A34" s="24"/>
      <c r="B34" s="25"/>
      <c r="C34" s="115" t="s">
        <v>484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512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485</v>
      </c>
      <c r="B38" s="17"/>
      <c r="C38" s="116">
        <f>C41+C42+C43+C44</f>
        <v>295.09000000000003</v>
      </c>
      <c r="D38" s="117"/>
      <c r="E38" s="9" t="s">
        <v>486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68"/>
      <c r="D39" s="28"/>
      <c r="E39" s="9"/>
      <c r="F39" s="15"/>
      <c r="G39" s="9" t="s">
        <v>487</v>
      </c>
      <c r="H39" s="17"/>
      <c r="I39" s="9"/>
      <c r="J39" s="9"/>
      <c r="K39" s="70">
        <f>ROUND(SUM(AR52:AR318)/1000, 2)</f>
        <v>24.64</v>
      </c>
      <c r="L39" s="9" t="s">
        <v>486</v>
      </c>
    </row>
    <row r="40" spans="1:12" ht="13.8" customHeight="1" x14ac:dyDescent="0.25">
      <c r="A40" s="17"/>
      <c r="B40" s="29" t="s">
        <v>488</v>
      </c>
      <c r="C40" s="69"/>
      <c r="D40" s="17"/>
      <c r="E40" s="9"/>
      <c r="F40" s="15"/>
      <c r="G40" s="9" t="s">
        <v>489</v>
      </c>
      <c r="H40" s="17"/>
      <c r="I40" s="9"/>
      <c r="J40" s="9"/>
      <c r="K40" s="70">
        <f>ROUND(SUM(AT52:AT318)/1000, 2)</f>
        <v>0.28000000000000003</v>
      </c>
      <c r="L40" s="9" t="s">
        <v>486</v>
      </c>
    </row>
    <row r="41" spans="1:12" ht="13.8" customHeight="1" x14ac:dyDescent="0.25">
      <c r="A41" s="17"/>
      <c r="B41" s="26" t="s">
        <v>490</v>
      </c>
      <c r="C41" s="116">
        <f>ROUND((Source!F178)/1000, 2)</f>
        <v>120.66</v>
      </c>
      <c r="D41" s="117"/>
      <c r="E41" s="9" t="s">
        <v>486</v>
      </c>
      <c r="F41" s="15"/>
      <c r="G41" s="9" t="s">
        <v>491</v>
      </c>
      <c r="H41" s="17"/>
      <c r="I41" s="9"/>
      <c r="J41" s="28"/>
      <c r="K41" s="71">
        <f>Source!F183</f>
        <v>31.4937</v>
      </c>
      <c r="L41" s="9" t="s">
        <v>283</v>
      </c>
    </row>
    <row r="42" spans="1:12" ht="13.8" customHeight="1" x14ac:dyDescent="0.25">
      <c r="A42" s="17"/>
      <c r="B42" s="26" t="s">
        <v>492</v>
      </c>
      <c r="C42" s="116">
        <f>ROUND((Source!F179)/1000, 2)</f>
        <v>174.43</v>
      </c>
      <c r="D42" s="117"/>
      <c r="E42" s="9" t="s">
        <v>486</v>
      </c>
      <c r="F42" s="15"/>
      <c r="G42" s="9" t="s">
        <v>493</v>
      </c>
      <c r="H42" s="17"/>
      <c r="I42" s="9"/>
      <c r="J42" s="30"/>
      <c r="K42" s="71">
        <f>Source!F184</f>
        <v>0.30420000000000003</v>
      </c>
      <c r="L42" s="9" t="s">
        <v>283</v>
      </c>
    </row>
    <row r="43" spans="1:12" ht="13.8" customHeight="1" x14ac:dyDescent="0.25">
      <c r="A43" s="17"/>
      <c r="B43" s="26" t="s">
        <v>494</v>
      </c>
      <c r="C43" s="116">
        <f>ROUND((Source!F170)/1000, 2)</f>
        <v>0</v>
      </c>
      <c r="D43" s="117"/>
      <c r="E43" s="9" t="s">
        <v>486</v>
      </c>
      <c r="F43" s="15"/>
      <c r="G43" s="9"/>
      <c r="H43" s="9"/>
      <c r="I43" s="9"/>
      <c r="J43" s="9"/>
      <c r="K43" s="15"/>
      <c r="L43" s="9"/>
    </row>
    <row r="44" spans="1:12" ht="13.8" customHeight="1" x14ac:dyDescent="0.25">
      <c r="A44" s="17"/>
      <c r="B44" s="26" t="s">
        <v>495</v>
      </c>
      <c r="C44" s="116">
        <f>ROUND((Source!F180)/1000, 2)</f>
        <v>0</v>
      </c>
      <c r="D44" s="117"/>
      <c r="E44" s="9" t="s">
        <v>486</v>
      </c>
      <c r="F44" s="15"/>
      <c r="G44" s="9"/>
      <c r="H44" s="9"/>
      <c r="I44" s="9"/>
      <c r="J44" s="9"/>
      <c r="K44" s="15"/>
      <c r="L44" s="9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103" t="s">
        <v>496</v>
      </c>
      <c r="B46" s="103" t="s">
        <v>497</v>
      </c>
      <c r="C46" s="103" t="s">
        <v>498</v>
      </c>
      <c r="D46" s="103" t="s">
        <v>499</v>
      </c>
      <c r="E46" s="106" t="s">
        <v>500</v>
      </c>
      <c r="F46" s="107"/>
      <c r="G46" s="108"/>
      <c r="H46" s="106" t="s">
        <v>501</v>
      </c>
      <c r="I46" s="107"/>
      <c r="J46" s="107"/>
      <c r="K46" s="107"/>
      <c r="L46" s="108"/>
    </row>
    <row r="47" spans="1:12" ht="13.2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3.2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83" ht="13.2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83" ht="52.8" customHeight="1" x14ac:dyDescent="0.25">
      <c r="A50" s="105"/>
      <c r="B50" s="105"/>
      <c r="C50" s="105"/>
      <c r="D50" s="105"/>
      <c r="E50" s="32" t="s">
        <v>502</v>
      </c>
      <c r="F50" s="32" t="s">
        <v>503</v>
      </c>
      <c r="G50" s="33" t="s">
        <v>504</v>
      </c>
      <c r="H50" s="32" t="s">
        <v>505</v>
      </c>
      <c r="I50" s="32" t="s">
        <v>506</v>
      </c>
      <c r="J50" s="32" t="s">
        <v>507</v>
      </c>
      <c r="K50" s="32" t="s">
        <v>503</v>
      </c>
      <c r="L50" s="32" t="s">
        <v>508</v>
      </c>
    </row>
    <row r="51" spans="1:83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8" x14ac:dyDescent="0.25">
      <c r="A53" s="102" t="s">
        <v>513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83" ht="41.4" x14ac:dyDescent="0.25">
      <c r="A54" s="39" t="s">
        <v>112</v>
      </c>
      <c r="B54" s="41" t="s">
        <v>514</v>
      </c>
      <c r="C54" s="41" t="str">
        <f>Source!G69</f>
        <v>Кабель до 35 кВ, прокладываемый по дну канала без креплений, масса 1 м кабеля: до 3 кг</v>
      </c>
      <c r="D54" s="42" t="str">
        <f>Source!H69</f>
        <v>100 м</v>
      </c>
      <c r="E54" s="43">
        <f>Source!K69</f>
        <v>0.6</v>
      </c>
      <c r="F54" s="43"/>
      <c r="G54" s="43">
        <f>Source!I69</f>
        <v>0.6</v>
      </c>
      <c r="H54" s="45"/>
      <c r="I54" s="44"/>
      <c r="J54" s="45"/>
      <c r="K54" s="44"/>
      <c r="L54" s="45"/>
    </row>
    <row r="55" spans="1:83" x14ac:dyDescent="0.25">
      <c r="C55" s="46" t="str">
        <f>"Объем: "&amp;Source!I69&amp;"=60/"&amp;"100"</f>
        <v>Объем: 0,6=60/100</v>
      </c>
    </row>
    <row r="56" spans="1:83" ht="14.4" x14ac:dyDescent="0.25">
      <c r="A56" s="40"/>
      <c r="B56" s="43">
        <v>1</v>
      </c>
      <c r="C56" s="40" t="s">
        <v>515</v>
      </c>
      <c r="D56" s="42" t="s">
        <v>283</v>
      </c>
      <c r="E56" s="47"/>
      <c r="F56" s="43"/>
      <c r="G56" s="43">
        <f>Source!U69</f>
        <v>4.4640000000000004</v>
      </c>
      <c r="H56" s="43"/>
      <c r="I56" s="43"/>
      <c r="J56" s="43"/>
      <c r="K56" s="43"/>
      <c r="L56" s="48">
        <f>SUM(L57:L57)-SUMIF(CE57:CE57, 1, L57:L57)</f>
        <v>3498.88</v>
      </c>
    </row>
    <row r="57" spans="1:83" ht="14.4" x14ac:dyDescent="0.25">
      <c r="A57" s="41"/>
      <c r="B57" s="41" t="s">
        <v>326</v>
      </c>
      <c r="C57" s="41" t="s">
        <v>327</v>
      </c>
      <c r="D57" s="42" t="s">
        <v>283</v>
      </c>
      <c r="E57" s="43">
        <v>7.44</v>
      </c>
      <c r="F57" s="43"/>
      <c r="G57" s="43">
        <f>SmtRes!CX28</f>
        <v>4.4640000000000004</v>
      </c>
      <c r="H57" s="45"/>
      <c r="I57" s="44"/>
      <c r="J57" s="45">
        <f>SmtRes!CZ28</f>
        <v>783.8</v>
      </c>
      <c r="K57" s="44"/>
      <c r="L57" s="45">
        <f>SmtRes!DI28</f>
        <v>3498.88</v>
      </c>
    </row>
    <row r="58" spans="1:83" ht="14.4" x14ac:dyDescent="0.25">
      <c r="A58" s="40"/>
      <c r="B58" s="43">
        <v>2</v>
      </c>
      <c r="C58" s="40" t="s">
        <v>516</v>
      </c>
      <c r="D58" s="42"/>
      <c r="E58" s="47"/>
      <c r="F58" s="43"/>
      <c r="G58" s="43"/>
      <c r="H58" s="43"/>
      <c r="I58" s="43"/>
      <c r="J58" s="43"/>
      <c r="K58" s="43"/>
      <c r="L58" s="48">
        <f>SUM(L59:L65)-SUMIF(CE59:CE65, 1, L59:L65)</f>
        <v>283.61</v>
      </c>
    </row>
    <row r="59" spans="1:83" ht="14.4" x14ac:dyDescent="0.25">
      <c r="A59" s="40"/>
      <c r="B59" s="43"/>
      <c r="C59" s="40" t="s">
        <v>519</v>
      </c>
      <c r="D59" s="42" t="s">
        <v>283</v>
      </c>
      <c r="E59" s="47"/>
      <c r="F59" s="43"/>
      <c r="G59" s="43">
        <f>Source!V69</f>
        <v>0.24</v>
      </c>
      <c r="H59" s="43"/>
      <c r="I59" s="43"/>
      <c r="J59" s="43"/>
      <c r="K59" s="43"/>
      <c r="L59" s="48">
        <f>SUMIF(CE60:CE65, 1, L60:L65)</f>
        <v>225.45</v>
      </c>
      <c r="CE59">
        <v>1</v>
      </c>
    </row>
    <row r="60" spans="1:83" ht="27.6" x14ac:dyDescent="0.25">
      <c r="A60" s="41"/>
      <c r="B60" s="41" t="s">
        <v>328</v>
      </c>
      <c r="C60" s="41" t="s">
        <v>330</v>
      </c>
      <c r="D60" s="42" t="s">
        <v>287</v>
      </c>
      <c r="E60" s="43">
        <v>0.2</v>
      </c>
      <c r="F60" s="43"/>
      <c r="G60" s="43">
        <f>SmtRes!CX30</f>
        <v>0.12</v>
      </c>
      <c r="H60" s="45"/>
      <c r="I60" s="44"/>
      <c r="J60" s="45">
        <f>SmtRes!CZ30</f>
        <v>1595.2</v>
      </c>
      <c r="K60" s="44"/>
      <c r="L60" s="45">
        <f>SmtRes!DG30</f>
        <v>191.42</v>
      </c>
    </row>
    <row r="61" spans="1:83" ht="14.4" x14ac:dyDescent="0.25">
      <c r="A61" s="41"/>
      <c r="B61" s="41" t="s">
        <v>331</v>
      </c>
      <c r="C61" s="41" t="s">
        <v>517</v>
      </c>
      <c r="D61" s="42" t="s">
        <v>283</v>
      </c>
      <c r="E61" s="43">
        <f>SmtRes!DO30*SmtRes!AT30</f>
        <v>0.2</v>
      </c>
      <c r="F61" s="43"/>
      <c r="G61" s="43">
        <f>ROUND(E61*G54, 7)</f>
        <v>0.12</v>
      </c>
      <c r="H61" s="45"/>
      <c r="I61" s="44"/>
      <c r="J61" s="45">
        <f>ROUND(SmtRes!AG30/SmtRes!DO30, 2)</f>
        <v>1076.98</v>
      </c>
      <c r="K61" s="44"/>
      <c r="L61" s="45">
        <f>SmtRes!DH30</f>
        <v>129.24</v>
      </c>
      <c r="CE61">
        <v>1</v>
      </c>
    </row>
    <row r="62" spans="1:83" ht="27.6" x14ac:dyDescent="0.25">
      <c r="A62" s="41"/>
      <c r="B62" s="41" t="s">
        <v>332</v>
      </c>
      <c r="C62" s="41" t="s">
        <v>334</v>
      </c>
      <c r="D62" s="42" t="s">
        <v>287</v>
      </c>
      <c r="E62" s="43">
        <v>1.65</v>
      </c>
      <c r="F62" s="43"/>
      <c r="G62" s="43">
        <f>SmtRes!CX31</f>
        <v>0.99</v>
      </c>
      <c r="H62" s="45"/>
      <c r="I62" s="44"/>
      <c r="J62" s="45">
        <f>SmtRes!CZ31</f>
        <v>2.54</v>
      </c>
      <c r="K62" s="44"/>
      <c r="L62" s="45">
        <f>SmtRes!DG31</f>
        <v>2.5099999999999998</v>
      </c>
    </row>
    <row r="63" spans="1:83" ht="27.6" x14ac:dyDescent="0.25">
      <c r="A63" s="41"/>
      <c r="B63" s="41" t="s">
        <v>351</v>
      </c>
      <c r="C63" s="41" t="s">
        <v>353</v>
      </c>
      <c r="D63" s="42" t="s">
        <v>287</v>
      </c>
      <c r="E63" s="43">
        <v>1.65</v>
      </c>
      <c r="F63" s="43"/>
      <c r="G63" s="43">
        <f>SmtRes!CX32</f>
        <v>0.99</v>
      </c>
      <c r="H63" s="45">
        <f>SmtRes!CZ32</f>
        <v>8.84</v>
      </c>
      <c r="I63" s="44">
        <f>SmtRes!AJ32</f>
        <v>1.46</v>
      </c>
      <c r="J63" s="45">
        <f>ROUND(H63*I63, 2)</f>
        <v>12.91</v>
      </c>
      <c r="K63" s="44"/>
      <c r="L63" s="45">
        <f>SmtRes!DG32</f>
        <v>12.78</v>
      </c>
    </row>
    <row r="64" spans="1:83" ht="27.6" x14ac:dyDescent="0.25">
      <c r="A64" s="41"/>
      <c r="B64" s="41" t="s">
        <v>298</v>
      </c>
      <c r="C64" s="41" t="s">
        <v>300</v>
      </c>
      <c r="D64" s="42" t="s">
        <v>287</v>
      </c>
      <c r="E64" s="43">
        <v>0.2</v>
      </c>
      <c r="F64" s="43"/>
      <c r="G64" s="43">
        <f>SmtRes!CX33</f>
        <v>0.12</v>
      </c>
      <c r="H64" s="45"/>
      <c r="I64" s="44"/>
      <c r="J64" s="45">
        <f>SmtRes!CZ33</f>
        <v>640.84</v>
      </c>
      <c r="K64" s="44"/>
      <c r="L64" s="45">
        <f>SmtRes!DG33</f>
        <v>76.900000000000006</v>
      </c>
    </row>
    <row r="65" spans="1:83" ht="14.4" x14ac:dyDescent="0.25">
      <c r="A65" s="41"/>
      <c r="B65" s="41" t="s">
        <v>301</v>
      </c>
      <c r="C65" s="41" t="s">
        <v>518</v>
      </c>
      <c r="D65" s="42" t="s">
        <v>283</v>
      </c>
      <c r="E65" s="43">
        <f>SmtRes!DO33*SmtRes!AT33</f>
        <v>0.2</v>
      </c>
      <c r="F65" s="43"/>
      <c r="G65" s="43">
        <f>ROUND(E65*G54, 7)</f>
        <v>0.12</v>
      </c>
      <c r="H65" s="45"/>
      <c r="I65" s="44"/>
      <c r="J65" s="45">
        <f>ROUND(SmtRes!AG33/SmtRes!DO33, 2)</f>
        <v>801.75</v>
      </c>
      <c r="K65" s="44"/>
      <c r="L65" s="45">
        <f>SmtRes!DH33</f>
        <v>96.21</v>
      </c>
      <c r="CE65">
        <v>1</v>
      </c>
    </row>
    <row r="66" spans="1:83" ht="14.4" x14ac:dyDescent="0.25">
      <c r="A66" s="40"/>
      <c r="B66" s="43">
        <v>4</v>
      </c>
      <c r="C66" s="40" t="s">
        <v>520</v>
      </c>
      <c r="D66" s="42"/>
      <c r="E66" s="47"/>
      <c r="F66" s="43"/>
      <c r="G66" s="43"/>
      <c r="H66" s="43"/>
      <c r="I66" s="43"/>
      <c r="J66" s="43"/>
      <c r="K66" s="43"/>
      <c r="L66" s="48">
        <f>SUM(L67:L69)-SUMIF(CE67:CE69, 1, L67:L69)</f>
        <v>486.81</v>
      </c>
    </row>
    <row r="67" spans="1:83" ht="55.2" x14ac:dyDescent="0.25">
      <c r="A67" s="41"/>
      <c r="B67" s="41" t="s">
        <v>338</v>
      </c>
      <c r="C67" s="41" t="s">
        <v>340</v>
      </c>
      <c r="D67" s="42" t="s">
        <v>341</v>
      </c>
      <c r="E67" s="43">
        <v>0.96</v>
      </c>
      <c r="F67" s="43"/>
      <c r="G67" s="43">
        <f>SmtRes!CX34</f>
        <v>0.57599999999999996</v>
      </c>
      <c r="H67" s="45">
        <f>SmtRes!CZ34</f>
        <v>37.71</v>
      </c>
      <c r="I67" s="44">
        <f>SmtRes!AI34</f>
        <v>1.53</v>
      </c>
      <c r="J67" s="45">
        <f>ROUND(H67*I67, 2)</f>
        <v>57.7</v>
      </c>
      <c r="K67" s="44"/>
      <c r="L67" s="45">
        <f>SmtRes!DF34</f>
        <v>33.24</v>
      </c>
    </row>
    <row r="68" spans="1:83" ht="27.6" x14ac:dyDescent="0.25">
      <c r="A68" s="41"/>
      <c r="B68" s="41" t="s">
        <v>345</v>
      </c>
      <c r="C68" s="41" t="s">
        <v>347</v>
      </c>
      <c r="D68" s="42" t="s">
        <v>156</v>
      </c>
      <c r="E68" s="43">
        <v>0.5</v>
      </c>
      <c r="F68" s="43"/>
      <c r="G68" s="43">
        <f>SmtRes!CX35</f>
        <v>0.3</v>
      </c>
      <c r="H68" s="45">
        <f>SmtRes!CZ35</f>
        <v>931.11</v>
      </c>
      <c r="I68" s="44">
        <f>SmtRes!AI35</f>
        <v>1.61</v>
      </c>
      <c r="J68" s="45">
        <f>ROUND(H68*I68, 2)</f>
        <v>1499.09</v>
      </c>
      <c r="K68" s="44"/>
      <c r="L68" s="45">
        <f>SmtRes!DF35</f>
        <v>449.73</v>
      </c>
    </row>
    <row r="69" spans="1:83" ht="14.4" x14ac:dyDescent="0.25">
      <c r="A69" s="41"/>
      <c r="B69" s="41" t="s">
        <v>348</v>
      </c>
      <c r="C69" s="49" t="s">
        <v>350</v>
      </c>
      <c r="D69" s="50" t="s">
        <v>199</v>
      </c>
      <c r="E69" s="51">
        <v>6.0000000000000002E-5</v>
      </c>
      <c r="F69" s="51"/>
      <c r="G69" s="51">
        <f>SmtRes!CX36</f>
        <v>3.6000000000000001E-5</v>
      </c>
      <c r="H69" s="52">
        <f>SmtRes!CZ36</f>
        <v>82698.14</v>
      </c>
      <c r="I69" s="53">
        <f>SmtRes!AI36</f>
        <v>1.29</v>
      </c>
      <c r="J69" s="52">
        <f>ROUND(H69*I69, 2)</f>
        <v>106680.6</v>
      </c>
      <c r="K69" s="53"/>
      <c r="L69" s="52">
        <f>SmtRes!DF36</f>
        <v>3.84</v>
      </c>
    </row>
    <row r="70" spans="1:83" ht="14.4" x14ac:dyDescent="0.25">
      <c r="A70" s="41"/>
      <c r="B70" s="41"/>
      <c r="C70" s="55" t="s">
        <v>521</v>
      </c>
      <c r="D70" s="42"/>
      <c r="E70" s="43"/>
      <c r="F70" s="43"/>
      <c r="G70" s="43"/>
      <c r="H70" s="45"/>
      <c r="I70" s="44"/>
      <c r="J70" s="45"/>
      <c r="K70" s="44"/>
      <c r="L70" s="45">
        <f>L56+L58+L59+L66</f>
        <v>4494.75</v>
      </c>
    </row>
    <row r="71" spans="1:83" ht="41.4" x14ac:dyDescent="0.25">
      <c r="A71" s="39" t="s">
        <v>522</v>
      </c>
      <c r="B71" s="41" t="str">
        <f>Source!F70</f>
        <v>421/пр_2020_п.75_пп.а</v>
      </c>
      <c r="C71" s="41" t="str">
        <f>Source!G70</f>
        <v>Сметная стоимость вспомогательных ненормируемых материальных ресурсов, не учтенная в сметной норме, 2%</v>
      </c>
      <c r="D71" s="42" t="str">
        <f>Source!H70</f>
        <v>%</v>
      </c>
      <c r="E71" s="43">
        <f>SmtRes!AT37</f>
        <v>2</v>
      </c>
      <c r="F71" s="43"/>
      <c r="G71" s="43">
        <f>Source!I70</f>
        <v>2</v>
      </c>
      <c r="H71" s="45"/>
      <c r="I71" s="44"/>
      <c r="J71" s="45"/>
      <c r="K71" s="44"/>
      <c r="L71" s="45">
        <f>Source!P70</f>
        <v>69.98</v>
      </c>
      <c r="AD71">
        <f>ROUND((Source!AT70/100)*((ROUND(0*Source!I70, 2)+ROUND(0*Source!I70, 2))), 2)</f>
        <v>0</v>
      </c>
      <c r="AE71">
        <f>ROUND((Source!AU70/100)*((ROUND(0*Source!I70, 2)+ROUND(0*Source!I70, 2))), 2)</f>
        <v>0</v>
      </c>
      <c r="AN71">
        <f>L71</f>
        <v>69.98</v>
      </c>
      <c r="AW71">
        <f>L71</f>
        <v>69.98</v>
      </c>
      <c r="AZ71">
        <f>Source!X70</f>
        <v>0</v>
      </c>
      <c r="BA71">
        <f>Source!Y70</f>
        <v>0</v>
      </c>
      <c r="CD71">
        <v>2</v>
      </c>
    </row>
    <row r="72" spans="1:83" ht="14.4" x14ac:dyDescent="0.25">
      <c r="A72" s="41"/>
      <c r="B72" s="41"/>
      <c r="C72" s="41" t="s">
        <v>523</v>
      </c>
      <c r="D72" s="42"/>
      <c r="E72" s="43"/>
      <c r="F72" s="43"/>
      <c r="G72" s="43"/>
      <c r="H72" s="45"/>
      <c r="I72" s="44"/>
      <c r="J72" s="45"/>
      <c r="K72" s="44"/>
      <c r="L72" s="45">
        <f>SUM(AR54:AR75)+SUM(AS54:AS75)+SUM(AT54:AT75)+SUM(AU54:AU75)+SUM(AV54:AV75)</f>
        <v>3724.33</v>
      </c>
    </row>
    <row r="73" spans="1:83" ht="27.6" x14ac:dyDescent="0.25">
      <c r="A73" s="41"/>
      <c r="B73" s="41" t="s">
        <v>107</v>
      </c>
      <c r="C73" s="41" t="s">
        <v>524</v>
      </c>
      <c r="D73" s="42" t="s">
        <v>111</v>
      </c>
      <c r="E73" s="43">
        <f>Source!BZ69</f>
        <v>97</v>
      </c>
      <c r="F73" s="43"/>
      <c r="G73" s="43">
        <f>Source!AT69</f>
        <v>97</v>
      </c>
      <c r="H73" s="45"/>
      <c r="I73" s="44"/>
      <c r="J73" s="45"/>
      <c r="K73" s="44"/>
      <c r="L73" s="45">
        <f>SUM(AZ54:AZ75)</f>
        <v>3612.6</v>
      </c>
    </row>
    <row r="74" spans="1:83" ht="27.6" x14ac:dyDescent="0.25">
      <c r="A74" s="49"/>
      <c r="B74" s="49" t="s">
        <v>108</v>
      </c>
      <c r="C74" s="49" t="s">
        <v>525</v>
      </c>
      <c r="D74" s="50" t="s">
        <v>111</v>
      </c>
      <c r="E74" s="51">
        <f>Source!CA69</f>
        <v>51</v>
      </c>
      <c r="F74" s="51"/>
      <c r="G74" s="51">
        <f>Source!AU69</f>
        <v>51</v>
      </c>
      <c r="H74" s="52"/>
      <c r="I74" s="53"/>
      <c r="J74" s="52"/>
      <c r="K74" s="53"/>
      <c r="L74" s="52">
        <f>SUM(BA54:BA75)</f>
        <v>1899.41</v>
      </c>
    </row>
    <row r="75" spans="1:83" ht="13.8" x14ac:dyDescent="0.25">
      <c r="C75" s="100" t="s">
        <v>526</v>
      </c>
      <c r="D75" s="100"/>
      <c r="E75" s="100"/>
      <c r="F75" s="100"/>
      <c r="G75" s="100"/>
      <c r="H75" s="100"/>
      <c r="I75" s="101">
        <f>IF(E54&lt;&gt;0,K75/E54, 0)</f>
        <v>16794.566666666666</v>
      </c>
      <c r="J75" s="101"/>
      <c r="K75" s="101">
        <f>L56+L58+L66+L73+L74+L59+SUM(L71:L71)</f>
        <v>10076.74</v>
      </c>
      <c r="L75" s="101"/>
      <c r="AD75">
        <f>ROUND((Source!AT69/100)*((ROUND(SUMIF(SmtRes!AQ28:'SmtRes'!AQ37,"=1",SmtRes!AD28:'SmtRes'!AD37)*Source!I69, 2)+ROUND(SUMIF(SmtRes!AQ28:'SmtRes'!AQ37,"=1",SmtRes!AC28:'SmtRes'!AC37)*Source!I69, 2))), 2)</f>
        <v>1549.59</v>
      </c>
      <c r="AE75">
        <f>ROUND((Source!AU69/100)*((ROUND(SUMIF(SmtRes!AQ28:'SmtRes'!AQ37,"=1",SmtRes!AD28:'SmtRes'!AD37)*Source!I69, 2)+ROUND(SUMIF(SmtRes!AQ28:'SmtRes'!AQ37,"=1",SmtRes!AC28:'SmtRes'!AC37)*Source!I69, 2))), 2)</f>
        <v>814.74</v>
      </c>
      <c r="AN75" s="54">
        <f>L56+L58+L66+L73+L74+L59</f>
        <v>10006.76</v>
      </c>
      <c r="AO75" s="54">
        <f>L58</f>
        <v>283.61</v>
      </c>
      <c r="AQ75" t="s">
        <v>527</v>
      </c>
      <c r="AR75" s="54">
        <f>L56</f>
        <v>3498.88</v>
      </c>
      <c r="AT75" s="54">
        <f>L59</f>
        <v>225.45</v>
      </c>
      <c r="AV75" t="s">
        <v>527</v>
      </c>
      <c r="AW75" s="54">
        <f>L66</f>
        <v>486.81</v>
      </c>
      <c r="AZ75">
        <f>Source!X69</f>
        <v>3612.6</v>
      </c>
      <c r="BA75">
        <f>Source!Y69</f>
        <v>1899.41</v>
      </c>
      <c r="CD75">
        <v>2</v>
      </c>
    </row>
    <row r="76" spans="1:83" ht="55.2" x14ac:dyDescent="0.25">
      <c r="A76" s="39" t="s">
        <v>117</v>
      </c>
      <c r="B76" s="41" t="s">
        <v>528</v>
      </c>
      <c r="C76" s="41" t="str">
        <f>Source!G71</f>
        <v>Прокладка кабеля по воздушным металлическим желобам на одном объекте: от 10 до 50 км с вязкой пакетами</v>
      </c>
      <c r="D76" s="42" t="str">
        <f>Source!H71</f>
        <v>100 м</v>
      </c>
      <c r="E76" s="43">
        <f>Source!K71</f>
        <v>0.2</v>
      </c>
      <c r="F76" s="43"/>
      <c r="G76" s="43">
        <f>Source!I71</f>
        <v>0.2</v>
      </c>
      <c r="H76" s="45"/>
      <c r="I76" s="44"/>
      <c r="J76" s="45"/>
      <c r="K76" s="44"/>
      <c r="L76" s="45"/>
    </row>
    <row r="77" spans="1:83" x14ac:dyDescent="0.25">
      <c r="C77" s="46" t="str">
        <f>"Объем: "&amp;Source!I71&amp;"=20/"&amp;"100"</f>
        <v>Объем: 0,2=20/100</v>
      </c>
    </row>
    <row r="78" spans="1:83" ht="14.4" x14ac:dyDescent="0.25">
      <c r="A78" s="40"/>
      <c r="B78" s="43">
        <v>1</v>
      </c>
      <c r="C78" s="40" t="s">
        <v>515</v>
      </c>
      <c r="D78" s="42" t="s">
        <v>283</v>
      </c>
      <c r="E78" s="47"/>
      <c r="F78" s="43"/>
      <c r="G78" s="43">
        <f>Source!U71</f>
        <v>1.44</v>
      </c>
      <c r="H78" s="43"/>
      <c r="I78" s="43"/>
      <c r="J78" s="43"/>
      <c r="K78" s="43"/>
      <c r="L78" s="48">
        <f>SUM(L79:L79)-SUMIF(CE79:CE79, 1, L79:L79)</f>
        <v>1025.28</v>
      </c>
    </row>
    <row r="79" spans="1:83" ht="14.4" x14ac:dyDescent="0.25">
      <c r="A79" s="41"/>
      <c r="B79" s="41" t="s">
        <v>354</v>
      </c>
      <c r="C79" s="41" t="s">
        <v>355</v>
      </c>
      <c r="D79" s="42" t="s">
        <v>283</v>
      </c>
      <c r="E79" s="43">
        <v>7.2</v>
      </c>
      <c r="F79" s="43"/>
      <c r="G79" s="43">
        <f>SmtRes!CX38</f>
        <v>1.44</v>
      </c>
      <c r="H79" s="45"/>
      <c r="I79" s="44"/>
      <c r="J79" s="45">
        <f>SmtRes!CZ38</f>
        <v>712</v>
      </c>
      <c r="K79" s="44"/>
      <c r="L79" s="45">
        <f>SmtRes!DI38</f>
        <v>1025.28</v>
      </c>
    </row>
    <row r="80" spans="1:83" ht="14.4" x14ac:dyDescent="0.25">
      <c r="A80" s="40"/>
      <c r="B80" s="43">
        <v>2</v>
      </c>
      <c r="C80" s="40" t="s">
        <v>516</v>
      </c>
      <c r="D80" s="42"/>
      <c r="E80" s="47"/>
      <c r="F80" s="43"/>
      <c r="G80" s="43"/>
      <c r="H80" s="43"/>
      <c r="I80" s="43"/>
      <c r="J80" s="43"/>
      <c r="K80" s="43"/>
      <c r="L80" s="48">
        <f>SUM(L81:L83)-SUMIF(CE81:CE83, 1, L81:L83)</f>
        <v>93.359999999999985</v>
      </c>
    </row>
    <row r="81" spans="1:83" ht="14.4" x14ac:dyDescent="0.25">
      <c r="A81" s="40"/>
      <c r="B81" s="43"/>
      <c r="C81" s="40" t="s">
        <v>519</v>
      </c>
      <c r="D81" s="42" t="s">
        <v>283</v>
      </c>
      <c r="E81" s="47"/>
      <c r="F81" s="43"/>
      <c r="G81" s="43">
        <f>Source!V71</f>
        <v>0.06</v>
      </c>
      <c r="H81" s="43"/>
      <c r="I81" s="43"/>
      <c r="J81" s="43"/>
      <c r="K81" s="43"/>
      <c r="L81" s="48">
        <f>SUMIF(CE82:CE83, 1, L82:L83)</f>
        <v>55.28</v>
      </c>
      <c r="CE81">
        <v>1</v>
      </c>
    </row>
    <row r="82" spans="1:83" ht="69" x14ac:dyDescent="0.25">
      <c r="A82" s="41"/>
      <c r="B82" s="41" t="s">
        <v>356</v>
      </c>
      <c r="C82" s="41" t="s">
        <v>358</v>
      </c>
      <c r="D82" s="42" t="s">
        <v>287</v>
      </c>
      <c r="E82" s="43">
        <v>0.3</v>
      </c>
      <c r="F82" s="43"/>
      <c r="G82" s="43">
        <f>SmtRes!CX40</f>
        <v>0.06</v>
      </c>
      <c r="H82" s="45"/>
      <c r="I82" s="44"/>
      <c r="J82" s="45">
        <f>SmtRes!CZ40</f>
        <v>1555.93</v>
      </c>
      <c r="K82" s="44"/>
      <c r="L82" s="45">
        <f>SmtRes!DG40</f>
        <v>93.36</v>
      </c>
    </row>
    <row r="83" spans="1:83" ht="14.4" x14ac:dyDescent="0.25">
      <c r="A83" s="41"/>
      <c r="B83" s="41" t="s">
        <v>359</v>
      </c>
      <c r="C83" s="41" t="s">
        <v>529</v>
      </c>
      <c r="D83" s="42" t="s">
        <v>283</v>
      </c>
      <c r="E83" s="43">
        <f>SmtRes!DO40*SmtRes!AT40</f>
        <v>0.3</v>
      </c>
      <c r="F83" s="43"/>
      <c r="G83" s="43">
        <f>ROUND(E83*G76, 7)</f>
        <v>0.06</v>
      </c>
      <c r="H83" s="45"/>
      <c r="I83" s="44"/>
      <c r="J83" s="45">
        <f>ROUND(SmtRes!AG40/SmtRes!DO40, 2)</f>
        <v>921.41</v>
      </c>
      <c r="K83" s="44"/>
      <c r="L83" s="45">
        <f>SmtRes!DH40</f>
        <v>55.28</v>
      </c>
      <c r="CE83">
        <v>1</v>
      </c>
    </row>
    <row r="84" spans="1:83" ht="14.4" x14ac:dyDescent="0.25">
      <c r="A84" s="40"/>
      <c r="B84" s="43">
        <v>4</v>
      </c>
      <c r="C84" s="40" t="s">
        <v>520</v>
      </c>
      <c r="D84" s="42"/>
      <c r="E84" s="47"/>
      <c r="F84" s="43"/>
      <c r="G84" s="43"/>
      <c r="H84" s="43"/>
      <c r="I84" s="43"/>
      <c r="J84" s="43"/>
      <c r="K84" s="43"/>
      <c r="L84" s="48">
        <f>SUM(L85:L87)-SUMIF(CE85:CE87, 1, L85:L87)</f>
        <v>10.600000000000001</v>
      </c>
    </row>
    <row r="85" spans="1:83" ht="14.4" x14ac:dyDescent="0.25">
      <c r="A85" s="41"/>
      <c r="B85" s="41" t="s">
        <v>360</v>
      </c>
      <c r="C85" s="41" t="s">
        <v>362</v>
      </c>
      <c r="D85" s="42" t="s">
        <v>156</v>
      </c>
      <c r="E85" s="43">
        <v>0.03</v>
      </c>
      <c r="F85" s="43"/>
      <c r="G85" s="43">
        <f>SmtRes!CX41</f>
        <v>6.0000000000000001E-3</v>
      </c>
      <c r="H85" s="45">
        <f>SmtRes!CZ41</f>
        <v>206.43</v>
      </c>
      <c r="I85" s="44">
        <f>SmtRes!AI41</f>
        <v>1.37</v>
      </c>
      <c r="J85" s="45">
        <f>ROUND(H85*I85, 2)</f>
        <v>282.81</v>
      </c>
      <c r="K85" s="44"/>
      <c r="L85" s="45">
        <f>SmtRes!DF41</f>
        <v>1.7</v>
      </c>
    </row>
    <row r="86" spans="1:83" ht="14.4" x14ac:dyDescent="0.25">
      <c r="A86" s="41"/>
      <c r="B86" s="41" t="s">
        <v>363</v>
      </c>
      <c r="C86" s="41" t="s">
        <v>365</v>
      </c>
      <c r="D86" s="42" t="s">
        <v>156</v>
      </c>
      <c r="E86" s="43">
        <v>0.05</v>
      </c>
      <c r="F86" s="43"/>
      <c r="G86" s="43">
        <f>SmtRes!CX42</f>
        <v>0.01</v>
      </c>
      <c r="H86" s="45">
        <f>SmtRes!CZ42</f>
        <v>137.72</v>
      </c>
      <c r="I86" s="44">
        <f>SmtRes!AI42</f>
        <v>1.66</v>
      </c>
      <c r="J86" s="45">
        <f>ROUND(H86*I86, 2)</f>
        <v>228.62</v>
      </c>
      <c r="K86" s="44"/>
      <c r="L86" s="45">
        <f>SmtRes!DF42</f>
        <v>2.29</v>
      </c>
    </row>
    <row r="87" spans="1:83" ht="27.6" x14ac:dyDescent="0.25">
      <c r="A87" s="41"/>
      <c r="B87" s="41" t="s">
        <v>366</v>
      </c>
      <c r="C87" s="49" t="s">
        <v>368</v>
      </c>
      <c r="D87" s="50" t="s">
        <v>156</v>
      </c>
      <c r="E87" s="51">
        <v>0.1</v>
      </c>
      <c r="F87" s="51"/>
      <c r="G87" s="51">
        <f>SmtRes!CX43</f>
        <v>0.02</v>
      </c>
      <c r="H87" s="52">
        <f>SmtRes!CZ43</f>
        <v>214.47</v>
      </c>
      <c r="I87" s="53">
        <f>SmtRes!AI43</f>
        <v>1.54</v>
      </c>
      <c r="J87" s="52">
        <f>ROUND(H87*I87, 2)</f>
        <v>330.28</v>
      </c>
      <c r="K87" s="53"/>
      <c r="L87" s="52">
        <f>SmtRes!DF43</f>
        <v>6.61</v>
      </c>
    </row>
    <row r="88" spans="1:83" ht="14.4" x14ac:dyDescent="0.25">
      <c r="A88" s="41"/>
      <c r="B88" s="41"/>
      <c r="C88" s="55" t="s">
        <v>521</v>
      </c>
      <c r="D88" s="42"/>
      <c r="E88" s="43"/>
      <c r="F88" s="43"/>
      <c r="G88" s="43"/>
      <c r="H88" s="45"/>
      <c r="I88" s="44"/>
      <c r="J88" s="45"/>
      <c r="K88" s="44"/>
      <c r="L88" s="45">
        <f>L78+L80+L81+L84</f>
        <v>1184.5199999999998</v>
      </c>
    </row>
    <row r="89" spans="1:83" ht="41.4" x14ac:dyDescent="0.25">
      <c r="A89" s="39" t="s">
        <v>434</v>
      </c>
      <c r="B89" s="41" t="str">
        <f>Source!F72</f>
        <v>421/пр_2020_п.75_пп.а</v>
      </c>
      <c r="C89" s="41" t="str">
        <f>Source!G72</f>
        <v>Сметная стоимость вспомогательных ненормируемых материальных ресурсов, не учтенная в сметной норме, 2%</v>
      </c>
      <c r="D89" s="42" t="str">
        <f>Source!H72</f>
        <v>%</v>
      </c>
      <c r="E89" s="43">
        <f>SmtRes!AT44</f>
        <v>2</v>
      </c>
      <c r="F89" s="43"/>
      <c r="G89" s="43">
        <f>Source!I72</f>
        <v>2</v>
      </c>
      <c r="H89" s="45"/>
      <c r="I89" s="44"/>
      <c r="J89" s="45"/>
      <c r="K89" s="44"/>
      <c r="L89" s="45">
        <f>Source!P72</f>
        <v>20.51</v>
      </c>
      <c r="AD89">
        <f>ROUND((Source!AT72/100)*((ROUND(0*Source!I72, 2)+ROUND(0*Source!I72, 2))), 2)</f>
        <v>0</v>
      </c>
      <c r="AE89">
        <f>ROUND((Source!AU72/100)*((ROUND(0*Source!I72, 2)+ROUND(0*Source!I72, 2))), 2)</f>
        <v>0</v>
      </c>
      <c r="AN89">
        <f>L89</f>
        <v>20.51</v>
      </c>
      <c r="AW89">
        <f>L89</f>
        <v>20.51</v>
      </c>
      <c r="AZ89">
        <f>Source!X72</f>
        <v>0</v>
      </c>
      <c r="BA89">
        <f>Source!Y72</f>
        <v>0</v>
      </c>
      <c r="CD89">
        <v>2</v>
      </c>
    </row>
    <row r="90" spans="1:83" ht="14.4" x14ac:dyDescent="0.25">
      <c r="A90" s="41"/>
      <c r="B90" s="41"/>
      <c r="C90" s="41" t="s">
        <v>523</v>
      </c>
      <c r="D90" s="42"/>
      <c r="E90" s="43"/>
      <c r="F90" s="43"/>
      <c r="G90" s="43"/>
      <c r="H90" s="45"/>
      <c r="I90" s="44"/>
      <c r="J90" s="45"/>
      <c r="K90" s="44"/>
      <c r="L90" s="45">
        <f>SUM(AR76:AR93)+SUM(AS76:AS93)+SUM(AT76:AT93)+SUM(AU76:AU93)+SUM(AV76:AV93)</f>
        <v>1080.56</v>
      </c>
    </row>
    <row r="91" spans="1:83" ht="27.6" x14ac:dyDescent="0.25">
      <c r="A91" s="41"/>
      <c r="B91" s="41" t="s">
        <v>123</v>
      </c>
      <c r="C91" s="41" t="s">
        <v>530</v>
      </c>
      <c r="D91" s="42" t="s">
        <v>111</v>
      </c>
      <c r="E91" s="43">
        <f>Source!BZ71</f>
        <v>90</v>
      </c>
      <c r="F91" s="43"/>
      <c r="G91" s="43">
        <f>Source!AT71</f>
        <v>90</v>
      </c>
      <c r="H91" s="45"/>
      <c r="I91" s="44"/>
      <c r="J91" s="45"/>
      <c r="K91" s="44"/>
      <c r="L91" s="45">
        <f>SUM(AZ76:AZ93)</f>
        <v>972.5</v>
      </c>
    </row>
    <row r="92" spans="1:83" ht="27.6" x14ac:dyDescent="0.25">
      <c r="A92" s="49"/>
      <c r="B92" s="49" t="s">
        <v>124</v>
      </c>
      <c r="C92" s="49" t="s">
        <v>531</v>
      </c>
      <c r="D92" s="50" t="s">
        <v>111</v>
      </c>
      <c r="E92" s="51">
        <f>Source!CA71</f>
        <v>46</v>
      </c>
      <c r="F92" s="51"/>
      <c r="G92" s="51">
        <f>Source!AU71</f>
        <v>46</v>
      </c>
      <c r="H92" s="52"/>
      <c r="I92" s="53"/>
      <c r="J92" s="52"/>
      <c r="K92" s="53"/>
      <c r="L92" s="52">
        <f>SUM(BA76:BA93)</f>
        <v>497.06</v>
      </c>
    </row>
    <row r="93" spans="1:83" ht="13.8" x14ac:dyDescent="0.25">
      <c r="C93" s="100" t="s">
        <v>526</v>
      </c>
      <c r="D93" s="100"/>
      <c r="E93" s="100"/>
      <c r="F93" s="100"/>
      <c r="G93" s="100"/>
      <c r="H93" s="100"/>
      <c r="I93" s="101">
        <f>IF(E76&lt;&gt;0,K93/E76, 0)</f>
        <v>13372.95</v>
      </c>
      <c r="J93" s="101"/>
      <c r="K93" s="101">
        <f>L78+L80+L84+L91+L92+L81+SUM(L89:L89)</f>
        <v>2674.59</v>
      </c>
      <c r="L93" s="101"/>
      <c r="AD93">
        <f>ROUND((Source!AT71/100)*((ROUND(SUMIF(SmtRes!AQ38:'SmtRes'!AQ44,"=1",SmtRes!AD38:'SmtRes'!AD44)*Source!I71, 2)+ROUND(SUMIF(SmtRes!AQ38:'SmtRes'!AQ44,"=1",SmtRes!AC38:'SmtRes'!AC44)*Source!I71, 2))), 2)</f>
        <v>294.01</v>
      </c>
      <c r="AE93">
        <f>ROUND((Source!AU71/100)*((ROUND(SUMIF(SmtRes!AQ38:'SmtRes'!AQ44,"=1",SmtRes!AD38:'SmtRes'!AD44)*Source!I71, 2)+ROUND(SUMIF(SmtRes!AQ38:'SmtRes'!AQ44,"=1",SmtRes!AC38:'SmtRes'!AC44)*Source!I71, 2))), 2)</f>
        <v>150.27000000000001</v>
      </c>
      <c r="AN93" s="54">
        <f>L78+L80+L84+L91+L92+L81</f>
        <v>2654.08</v>
      </c>
      <c r="AO93" s="54">
        <f>L80</f>
        <v>93.359999999999985</v>
      </c>
      <c r="AQ93" t="s">
        <v>527</v>
      </c>
      <c r="AR93" s="54">
        <f>L78</f>
        <v>1025.28</v>
      </c>
      <c r="AT93" s="54">
        <f>L81</f>
        <v>55.28</v>
      </c>
      <c r="AV93" t="s">
        <v>527</v>
      </c>
      <c r="AW93" s="54">
        <f>L84</f>
        <v>10.600000000000001</v>
      </c>
      <c r="AZ93">
        <f>Source!X71</f>
        <v>972.5</v>
      </c>
      <c r="BA93">
        <f>Source!Y71</f>
        <v>497.06</v>
      </c>
      <c r="CD93">
        <v>2</v>
      </c>
    </row>
    <row r="94" spans="1:83" ht="55.2" x14ac:dyDescent="0.25">
      <c r="A94" s="39" t="s">
        <v>126</v>
      </c>
      <c r="B94" s="41" t="s">
        <v>532</v>
      </c>
      <c r="C94" s="41" t="str">
        <f>Source!G73</f>
        <v>Прокладка кабеля по воздушным металлическим желобам на одном объекте: от 10 до 50 км без вязки пакетами</v>
      </c>
      <c r="D94" s="42" t="str">
        <f>Source!H73</f>
        <v>100 м</v>
      </c>
      <c r="E94" s="43">
        <f>Source!K73</f>
        <v>-0.2</v>
      </c>
      <c r="F94" s="43"/>
      <c r="G94" s="43">
        <f>Source!I73</f>
        <v>-0.2</v>
      </c>
      <c r="H94" s="45"/>
      <c r="I94" s="44"/>
      <c r="J94" s="45"/>
      <c r="K94" s="44"/>
      <c r="L94" s="45"/>
    </row>
    <row r="95" spans="1:83" x14ac:dyDescent="0.25">
      <c r="C95" s="46" t="str">
        <f>"Объем: "&amp;Source!I73&amp;"=-"&amp;"20/"&amp;"100"</f>
        <v>Объем: -0,2=-20/100</v>
      </c>
    </row>
    <row r="96" spans="1:83" ht="14.4" x14ac:dyDescent="0.25">
      <c r="A96" s="40"/>
      <c r="B96" s="43">
        <v>1</v>
      </c>
      <c r="C96" s="40" t="s">
        <v>515</v>
      </c>
      <c r="D96" s="42" t="s">
        <v>283</v>
      </c>
      <c r="E96" s="47"/>
      <c r="F96" s="43"/>
      <c r="G96" s="43">
        <f>Source!U73</f>
        <v>-0.82</v>
      </c>
      <c r="H96" s="43"/>
      <c r="I96" s="43"/>
      <c r="J96" s="43"/>
      <c r="K96" s="43"/>
      <c r="L96" s="48">
        <f>SUM(L97:L97)-SUMIF(CE97:CE97, 1, L97:L97)</f>
        <v>-583.84</v>
      </c>
    </row>
    <row r="97" spans="1:83" ht="14.4" x14ac:dyDescent="0.25">
      <c r="A97" s="41"/>
      <c r="B97" s="41" t="s">
        <v>354</v>
      </c>
      <c r="C97" s="41" t="s">
        <v>355</v>
      </c>
      <c r="D97" s="42" t="s">
        <v>283</v>
      </c>
      <c r="E97" s="43">
        <v>4.0999999999999996</v>
      </c>
      <c r="F97" s="43"/>
      <c r="G97" s="43">
        <f>SmtRes!CX45</f>
        <v>-0.82</v>
      </c>
      <c r="H97" s="45"/>
      <c r="I97" s="44"/>
      <c r="J97" s="45">
        <f>SmtRes!CZ45</f>
        <v>712</v>
      </c>
      <c r="K97" s="44"/>
      <c r="L97" s="45">
        <f>SmtRes!DI45</f>
        <v>-583.84</v>
      </c>
    </row>
    <row r="98" spans="1:83" ht="14.4" x14ac:dyDescent="0.25">
      <c r="A98" s="40"/>
      <c r="B98" s="43">
        <v>2</v>
      </c>
      <c r="C98" s="40" t="s">
        <v>516</v>
      </c>
      <c r="D98" s="42"/>
      <c r="E98" s="47"/>
      <c r="F98" s="43"/>
      <c r="G98" s="43"/>
      <c r="H98" s="43"/>
      <c r="I98" s="43"/>
      <c r="J98" s="43"/>
      <c r="K98" s="43"/>
      <c r="L98" s="48">
        <f>SUM(L99:L101)-SUMIF(CE99:CE101, 1, L99:L101)</f>
        <v>-62.239999999999981</v>
      </c>
    </row>
    <row r="99" spans="1:83" ht="14.4" x14ac:dyDescent="0.25">
      <c r="A99" s="40"/>
      <c r="B99" s="43"/>
      <c r="C99" s="40" t="s">
        <v>519</v>
      </c>
      <c r="D99" s="42" t="s">
        <v>283</v>
      </c>
      <c r="E99" s="47"/>
      <c r="F99" s="43"/>
      <c r="G99" s="43">
        <f>Source!V73</f>
        <v>-0.04</v>
      </c>
      <c r="H99" s="43"/>
      <c r="I99" s="43"/>
      <c r="J99" s="43"/>
      <c r="K99" s="43"/>
      <c r="L99" s="48">
        <f>SUMIF(CE100:CE101, 1, L100:L101)</f>
        <v>-36.86</v>
      </c>
      <c r="CE99">
        <v>1</v>
      </c>
    </row>
    <row r="100" spans="1:83" ht="69" x14ac:dyDescent="0.25">
      <c r="A100" s="41"/>
      <c r="B100" s="41" t="s">
        <v>356</v>
      </c>
      <c r="C100" s="41" t="s">
        <v>358</v>
      </c>
      <c r="D100" s="42" t="s">
        <v>287</v>
      </c>
      <c r="E100" s="43">
        <v>0.2</v>
      </c>
      <c r="F100" s="43"/>
      <c r="G100" s="43">
        <f>SmtRes!CX47</f>
        <v>-0.04</v>
      </c>
      <c r="H100" s="45"/>
      <c r="I100" s="44"/>
      <c r="J100" s="45">
        <f>SmtRes!CZ47</f>
        <v>1555.93</v>
      </c>
      <c r="K100" s="44"/>
      <c r="L100" s="45">
        <f>SmtRes!DG47</f>
        <v>-62.24</v>
      </c>
    </row>
    <row r="101" spans="1:83" ht="14.4" x14ac:dyDescent="0.25">
      <c r="A101" s="41"/>
      <c r="B101" s="41" t="s">
        <v>359</v>
      </c>
      <c r="C101" s="41" t="s">
        <v>529</v>
      </c>
      <c r="D101" s="42" t="s">
        <v>283</v>
      </c>
      <c r="E101" s="43">
        <f>SmtRes!DO47*SmtRes!AT47</f>
        <v>0.2</v>
      </c>
      <c r="F101" s="43"/>
      <c r="G101" s="43">
        <f>ROUND(E101*G94, 7)</f>
        <v>-0.04</v>
      </c>
      <c r="H101" s="45"/>
      <c r="I101" s="44"/>
      <c r="J101" s="45">
        <f>ROUND(SmtRes!AG47/SmtRes!DO47, 2)</f>
        <v>921.41</v>
      </c>
      <c r="K101" s="44"/>
      <c r="L101" s="45">
        <f>SmtRes!DH47</f>
        <v>-36.86</v>
      </c>
      <c r="CE101">
        <v>1</v>
      </c>
    </row>
    <row r="102" spans="1:83" ht="14.4" x14ac:dyDescent="0.25">
      <c r="A102" s="40"/>
      <c r="B102" s="43">
        <v>4</v>
      </c>
      <c r="C102" s="40" t="s">
        <v>520</v>
      </c>
      <c r="D102" s="42"/>
      <c r="E102" s="47"/>
      <c r="F102" s="43"/>
      <c r="G102" s="43"/>
      <c r="H102" s="43"/>
      <c r="I102" s="43"/>
      <c r="J102" s="43"/>
      <c r="K102" s="43"/>
      <c r="L102" s="48">
        <f>SUM(L103:L105)-SUMIF(CE103:CE105, 1, L103:L105)</f>
        <v>-10.600000000000001</v>
      </c>
    </row>
    <row r="103" spans="1:83" ht="14.4" x14ac:dyDescent="0.25">
      <c r="A103" s="41"/>
      <c r="B103" s="41" t="s">
        <v>360</v>
      </c>
      <c r="C103" s="41" t="s">
        <v>362</v>
      </c>
      <c r="D103" s="42" t="s">
        <v>156</v>
      </c>
      <c r="E103" s="43">
        <v>0.03</v>
      </c>
      <c r="F103" s="43"/>
      <c r="G103" s="43">
        <f>SmtRes!CX48</f>
        <v>-6.0000000000000001E-3</v>
      </c>
      <c r="H103" s="45">
        <f>SmtRes!CZ48</f>
        <v>206.43</v>
      </c>
      <c r="I103" s="44">
        <f>SmtRes!AI48</f>
        <v>1.37</v>
      </c>
      <c r="J103" s="45">
        <f>ROUND(H103*I103, 2)</f>
        <v>282.81</v>
      </c>
      <c r="K103" s="44"/>
      <c r="L103" s="45">
        <f>SmtRes!DF48</f>
        <v>-1.7</v>
      </c>
    </row>
    <row r="104" spans="1:83" ht="14.4" x14ac:dyDescent="0.25">
      <c r="A104" s="41"/>
      <c r="B104" s="41" t="s">
        <v>363</v>
      </c>
      <c r="C104" s="41" t="s">
        <v>365</v>
      </c>
      <c r="D104" s="42" t="s">
        <v>156</v>
      </c>
      <c r="E104" s="43">
        <v>0.05</v>
      </c>
      <c r="F104" s="43"/>
      <c r="G104" s="43">
        <f>SmtRes!CX49</f>
        <v>-0.01</v>
      </c>
      <c r="H104" s="45">
        <f>SmtRes!CZ49</f>
        <v>137.72</v>
      </c>
      <c r="I104" s="44">
        <f>SmtRes!AI49</f>
        <v>1.66</v>
      </c>
      <c r="J104" s="45">
        <f>ROUND(H104*I104, 2)</f>
        <v>228.62</v>
      </c>
      <c r="K104" s="44"/>
      <c r="L104" s="45">
        <f>SmtRes!DF49</f>
        <v>-2.29</v>
      </c>
    </row>
    <row r="105" spans="1:83" ht="27.6" x14ac:dyDescent="0.25">
      <c r="A105" s="41"/>
      <c r="B105" s="41" t="s">
        <v>366</v>
      </c>
      <c r="C105" s="49" t="s">
        <v>368</v>
      </c>
      <c r="D105" s="50" t="s">
        <v>156</v>
      </c>
      <c r="E105" s="51">
        <v>0.1</v>
      </c>
      <c r="F105" s="51"/>
      <c r="G105" s="51">
        <f>SmtRes!CX50</f>
        <v>-0.02</v>
      </c>
      <c r="H105" s="52">
        <f>SmtRes!CZ50</f>
        <v>214.47</v>
      </c>
      <c r="I105" s="53">
        <f>SmtRes!AI50</f>
        <v>1.54</v>
      </c>
      <c r="J105" s="52">
        <f>ROUND(H105*I105, 2)</f>
        <v>330.28</v>
      </c>
      <c r="K105" s="53"/>
      <c r="L105" s="52">
        <f>SmtRes!DF50</f>
        <v>-6.61</v>
      </c>
    </row>
    <row r="106" spans="1:83" ht="14.4" x14ac:dyDescent="0.25">
      <c r="A106" s="41"/>
      <c r="B106" s="41"/>
      <c r="C106" s="55" t="s">
        <v>521</v>
      </c>
      <c r="D106" s="42"/>
      <c r="E106" s="43"/>
      <c r="F106" s="43"/>
      <c r="G106" s="43"/>
      <c r="H106" s="45"/>
      <c r="I106" s="44"/>
      <c r="J106" s="45"/>
      <c r="K106" s="44"/>
      <c r="L106" s="45">
        <f>L96+L98+L99+L102</f>
        <v>-693.54000000000008</v>
      </c>
    </row>
    <row r="107" spans="1:83" ht="41.4" x14ac:dyDescent="0.25">
      <c r="A107" s="39" t="s">
        <v>533</v>
      </c>
      <c r="B107" s="41" t="str">
        <f>Source!F74</f>
        <v>421/пр_2020_п.75_пп.а</v>
      </c>
      <c r="C107" s="41" t="str">
        <f>Source!G74</f>
        <v>Сметная стоимость вспомогательных ненормируемых материальных ресурсов, не учтенная в сметной норме, 2%</v>
      </c>
      <c r="D107" s="42" t="str">
        <f>Source!H74</f>
        <v>%</v>
      </c>
      <c r="E107" s="43">
        <f>SmtRes!AT51</f>
        <v>2</v>
      </c>
      <c r="F107" s="43"/>
      <c r="G107" s="43">
        <f>Source!I74</f>
        <v>2</v>
      </c>
      <c r="H107" s="45"/>
      <c r="I107" s="44"/>
      <c r="J107" s="45"/>
      <c r="K107" s="44"/>
      <c r="L107" s="45">
        <f>Source!P74</f>
        <v>-11.68</v>
      </c>
      <c r="AD107">
        <f>ROUND((Source!AT74/100)*((ROUND(0*Source!I74, 2)+ROUND(0*Source!I74, 2))), 2)</f>
        <v>0</v>
      </c>
      <c r="AE107">
        <f>ROUND((Source!AU74/100)*((ROUND(0*Source!I74, 2)+ROUND(0*Source!I74, 2))), 2)</f>
        <v>0</v>
      </c>
      <c r="AN107">
        <f>L107</f>
        <v>-11.68</v>
      </c>
      <c r="AW107">
        <f>L107</f>
        <v>-11.68</v>
      </c>
      <c r="AZ107">
        <f>Source!X74</f>
        <v>0</v>
      </c>
      <c r="BA107">
        <f>Source!Y74</f>
        <v>0</v>
      </c>
      <c r="CD107">
        <v>2</v>
      </c>
    </row>
    <row r="108" spans="1:83" ht="14.4" x14ac:dyDescent="0.25">
      <c r="A108" s="41"/>
      <c r="B108" s="41"/>
      <c r="C108" s="41" t="s">
        <v>523</v>
      </c>
      <c r="D108" s="42"/>
      <c r="E108" s="43"/>
      <c r="F108" s="43"/>
      <c r="G108" s="43"/>
      <c r="H108" s="45"/>
      <c r="I108" s="44"/>
      <c r="J108" s="45"/>
      <c r="K108" s="44"/>
      <c r="L108" s="45">
        <f>SUM(AR94:AR111)+SUM(AS94:AS111)+SUM(AT94:AT111)+SUM(AU94:AU111)+SUM(AV94:AV111)</f>
        <v>-620.70000000000005</v>
      </c>
    </row>
    <row r="109" spans="1:83" ht="27.6" x14ac:dyDescent="0.25">
      <c r="A109" s="41"/>
      <c r="B109" s="41" t="s">
        <v>123</v>
      </c>
      <c r="C109" s="41" t="s">
        <v>530</v>
      </c>
      <c r="D109" s="42" t="s">
        <v>111</v>
      </c>
      <c r="E109" s="43">
        <f>Source!BZ73</f>
        <v>90</v>
      </c>
      <c r="F109" s="43"/>
      <c r="G109" s="43">
        <f>Source!AT73</f>
        <v>90</v>
      </c>
      <c r="H109" s="45"/>
      <c r="I109" s="44"/>
      <c r="J109" s="45"/>
      <c r="K109" s="44"/>
      <c r="L109" s="45">
        <f>SUM(AZ94:AZ111)</f>
        <v>-558.63</v>
      </c>
    </row>
    <row r="110" spans="1:83" ht="27.6" x14ac:dyDescent="0.25">
      <c r="A110" s="49"/>
      <c r="B110" s="49" t="s">
        <v>124</v>
      </c>
      <c r="C110" s="49" t="s">
        <v>531</v>
      </c>
      <c r="D110" s="50" t="s">
        <v>111</v>
      </c>
      <c r="E110" s="51">
        <f>Source!CA73</f>
        <v>46</v>
      </c>
      <c r="F110" s="51"/>
      <c r="G110" s="51">
        <f>Source!AU73</f>
        <v>46</v>
      </c>
      <c r="H110" s="52"/>
      <c r="I110" s="53"/>
      <c r="J110" s="52"/>
      <c r="K110" s="53"/>
      <c r="L110" s="52">
        <f>SUM(BA94:BA111)</f>
        <v>-285.52</v>
      </c>
    </row>
    <row r="111" spans="1:83" ht="13.8" x14ac:dyDescent="0.25">
      <c r="C111" s="100" t="s">
        <v>526</v>
      </c>
      <c r="D111" s="100"/>
      <c r="E111" s="100"/>
      <c r="F111" s="100"/>
      <c r="G111" s="100"/>
      <c r="H111" s="100"/>
      <c r="I111" s="101">
        <f>IF(E94&lt;&gt;0,K111/E94, 0)</f>
        <v>7746.8499999999995</v>
      </c>
      <c r="J111" s="101"/>
      <c r="K111" s="101">
        <f>L96+L98+L102+L109+L110+L99+SUM(L107:L107)</f>
        <v>-1549.37</v>
      </c>
      <c r="L111" s="101"/>
      <c r="AD111">
        <f>ROUND((Source!AT73/100)*((ROUND(SUMIF(SmtRes!AQ45:'SmtRes'!AQ51,"=1",SmtRes!AD45:'SmtRes'!AD51)*Source!I73, 2)+ROUND(SUMIF(SmtRes!AQ45:'SmtRes'!AQ51,"=1",SmtRes!AC45:'SmtRes'!AC51)*Source!I73, 2))), 2)</f>
        <v>-294.01</v>
      </c>
      <c r="AE111">
        <f>ROUND((Source!AU73/100)*((ROUND(SUMIF(SmtRes!AQ45:'SmtRes'!AQ51,"=1",SmtRes!AD45:'SmtRes'!AD51)*Source!I73, 2)+ROUND(SUMIF(SmtRes!AQ45:'SmtRes'!AQ51,"=1",SmtRes!AC45:'SmtRes'!AC51)*Source!I73, 2))), 2)</f>
        <v>-150.27000000000001</v>
      </c>
      <c r="AN111" s="54">
        <f>L96+L98+L102+L109+L110+L99</f>
        <v>-1537.6899999999998</v>
      </c>
      <c r="AO111" s="54">
        <f>L98</f>
        <v>-62.239999999999981</v>
      </c>
      <c r="AQ111" t="s">
        <v>527</v>
      </c>
      <c r="AR111" s="54">
        <f>L96</f>
        <v>-583.84</v>
      </c>
      <c r="AT111" s="54">
        <f>L99</f>
        <v>-36.86</v>
      </c>
      <c r="AV111" t="s">
        <v>527</v>
      </c>
      <c r="AW111" s="54">
        <f>L102</f>
        <v>-10.600000000000001</v>
      </c>
      <c r="AZ111">
        <f>Source!X73</f>
        <v>-558.63</v>
      </c>
      <c r="BA111">
        <f>Source!Y73</f>
        <v>-285.52</v>
      </c>
      <c r="CD111">
        <v>2</v>
      </c>
    </row>
    <row r="112" spans="1:83" ht="69" x14ac:dyDescent="0.25">
      <c r="A112" s="39" t="s">
        <v>131</v>
      </c>
      <c r="B112" s="41" t="s">
        <v>534</v>
      </c>
      <c r="C112" s="41" t="str">
        <f>Source!G75</f>
        <v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v>
      </c>
      <c r="D112" s="42" t="str">
        <f>Source!H75</f>
        <v>КОМПЛ</v>
      </c>
      <c r="E112" s="43">
        <f>Source!K75</f>
        <v>4</v>
      </c>
      <c r="F112" s="43"/>
      <c r="G112" s="43">
        <f>Source!I75</f>
        <v>4</v>
      </c>
      <c r="H112" s="45"/>
      <c r="I112" s="44"/>
      <c r="J112" s="45"/>
      <c r="K112" s="44"/>
      <c r="L112" s="45"/>
    </row>
    <row r="113" spans="1:83" ht="14.4" x14ac:dyDescent="0.25">
      <c r="A113" s="40"/>
      <c r="B113" s="43">
        <v>1</v>
      </c>
      <c r="C113" s="40" t="s">
        <v>515</v>
      </c>
      <c r="D113" s="42" t="s">
        <v>283</v>
      </c>
      <c r="E113" s="47"/>
      <c r="F113" s="43"/>
      <c r="G113" s="43">
        <f>Source!U75</f>
        <v>15.8</v>
      </c>
      <c r="H113" s="43"/>
      <c r="I113" s="43"/>
      <c r="J113" s="43"/>
      <c r="K113" s="43"/>
      <c r="L113" s="48">
        <f>SUM(L114:L114)-SUMIF(CE114:CE114, 1, L114:L114)</f>
        <v>12667.65</v>
      </c>
    </row>
    <row r="114" spans="1:83" ht="14.4" x14ac:dyDescent="0.25">
      <c r="A114" s="41"/>
      <c r="B114" s="41" t="s">
        <v>369</v>
      </c>
      <c r="C114" s="41" t="s">
        <v>370</v>
      </c>
      <c r="D114" s="42" t="s">
        <v>283</v>
      </c>
      <c r="E114" s="43">
        <v>3.95</v>
      </c>
      <c r="F114" s="43"/>
      <c r="G114" s="43">
        <f>SmtRes!CX52</f>
        <v>15.8</v>
      </c>
      <c r="H114" s="45"/>
      <c r="I114" s="44"/>
      <c r="J114" s="45">
        <f>SmtRes!CZ52</f>
        <v>801.75</v>
      </c>
      <c r="K114" s="44"/>
      <c r="L114" s="45">
        <f>SmtRes!DI52</f>
        <v>12667.65</v>
      </c>
    </row>
    <row r="115" spans="1:83" ht="14.4" x14ac:dyDescent="0.25">
      <c r="A115" s="40"/>
      <c r="B115" s="43">
        <v>4</v>
      </c>
      <c r="C115" s="40" t="s">
        <v>520</v>
      </c>
      <c r="D115" s="42"/>
      <c r="E115" s="47"/>
      <c r="F115" s="43"/>
      <c r="G115" s="43"/>
      <c r="H115" s="43"/>
      <c r="I115" s="43"/>
      <c r="J115" s="43"/>
      <c r="K115" s="43"/>
      <c r="L115" s="48">
        <f>SUM(L116:L116)-SUMIF(CE116:CE116, 1, L116:L116)</f>
        <v>153.82</v>
      </c>
    </row>
    <row r="116" spans="1:83" ht="14.4" x14ac:dyDescent="0.25">
      <c r="A116" s="41"/>
      <c r="B116" s="41" t="s">
        <v>371</v>
      </c>
      <c r="C116" s="49" t="s">
        <v>373</v>
      </c>
      <c r="D116" s="50" t="s">
        <v>156</v>
      </c>
      <c r="E116" s="51">
        <v>0.70599999999999996</v>
      </c>
      <c r="F116" s="51"/>
      <c r="G116" s="51">
        <f>SmtRes!CX53</f>
        <v>2.8239999999999998</v>
      </c>
      <c r="H116" s="52"/>
      <c r="I116" s="53"/>
      <c r="J116" s="52">
        <f>SmtRes!CZ53</f>
        <v>54.47</v>
      </c>
      <c r="K116" s="53"/>
      <c r="L116" s="52">
        <f>SmtRes!DF53</f>
        <v>153.82</v>
      </c>
    </row>
    <row r="117" spans="1:83" ht="14.4" x14ac:dyDescent="0.25">
      <c r="A117" s="41"/>
      <c r="B117" s="41"/>
      <c r="C117" s="55" t="s">
        <v>521</v>
      </c>
      <c r="D117" s="42"/>
      <c r="E117" s="43"/>
      <c r="F117" s="43"/>
      <c r="G117" s="43"/>
      <c r="H117" s="45"/>
      <c r="I117" s="44"/>
      <c r="J117" s="45"/>
      <c r="K117" s="44"/>
      <c r="L117" s="45">
        <f>L113+L115</f>
        <v>12821.47</v>
      </c>
    </row>
    <row r="118" spans="1:83" ht="41.4" x14ac:dyDescent="0.25">
      <c r="A118" s="39" t="s">
        <v>535</v>
      </c>
      <c r="B118" s="41" t="str">
        <f>Source!F76</f>
        <v>421/пр_2020_п.75_пп.а</v>
      </c>
      <c r="C118" s="41" t="str">
        <f>Source!G76</f>
        <v>Сметная стоимость вспомогательных ненормируемых материальных ресурсов, не учтенная в сметной норме, 2%</v>
      </c>
      <c r="D118" s="42" t="str">
        <f>Source!H76</f>
        <v>%</v>
      </c>
      <c r="E118" s="43">
        <f>SmtRes!AT54</f>
        <v>2</v>
      </c>
      <c r="F118" s="43"/>
      <c r="G118" s="43">
        <f>Source!I76</f>
        <v>2</v>
      </c>
      <c r="H118" s="45"/>
      <c r="I118" s="44"/>
      <c r="J118" s="45"/>
      <c r="K118" s="44"/>
      <c r="L118" s="45">
        <f>Source!P76</f>
        <v>253.35</v>
      </c>
      <c r="AD118">
        <f>ROUND((Source!AT76/100)*((ROUND(0*Source!I76, 2)+ROUND(0*Source!I76, 2))), 2)</f>
        <v>0</v>
      </c>
      <c r="AE118">
        <f>ROUND((Source!AU76/100)*((ROUND(0*Source!I76, 2)+ROUND(0*Source!I76, 2))), 2)</f>
        <v>0</v>
      </c>
      <c r="AN118">
        <f>L118</f>
        <v>253.35</v>
      </c>
      <c r="AW118">
        <f>L118</f>
        <v>253.35</v>
      </c>
      <c r="AZ118">
        <f>Source!X76</f>
        <v>0</v>
      </c>
      <c r="BA118">
        <f>Source!Y76</f>
        <v>0</v>
      </c>
      <c r="CD118">
        <v>2</v>
      </c>
    </row>
    <row r="119" spans="1:83" ht="14.4" x14ac:dyDescent="0.25">
      <c r="A119" s="41"/>
      <c r="B119" s="41"/>
      <c r="C119" s="41" t="s">
        <v>523</v>
      </c>
      <c r="D119" s="42"/>
      <c r="E119" s="43"/>
      <c r="F119" s="43"/>
      <c r="G119" s="43"/>
      <c r="H119" s="45"/>
      <c r="I119" s="44"/>
      <c r="J119" s="45"/>
      <c r="K119" s="44"/>
      <c r="L119" s="45">
        <f>SUM(AR112:AR122)+SUM(AS112:AS122)+SUM(AT112:AT122)+SUM(AU112:AU122)+SUM(AV112:AV122)</f>
        <v>12667.65</v>
      </c>
    </row>
    <row r="120" spans="1:83" ht="27.6" x14ac:dyDescent="0.25">
      <c r="A120" s="41"/>
      <c r="B120" s="41" t="s">
        <v>107</v>
      </c>
      <c r="C120" s="41" t="s">
        <v>524</v>
      </c>
      <c r="D120" s="42" t="s">
        <v>111</v>
      </c>
      <c r="E120" s="43">
        <f>Source!BZ75</f>
        <v>97</v>
      </c>
      <c r="F120" s="43"/>
      <c r="G120" s="43">
        <f>Source!AT75</f>
        <v>97</v>
      </c>
      <c r="H120" s="45"/>
      <c r="I120" s="44"/>
      <c r="J120" s="45"/>
      <c r="K120" s="44"/>
      <c r="L120" s="45">
        <f>SUM(AZ112:AZ122)</f>
        <v>12287.62</v>
      </c>
    </row>
    <row r="121" spans="1:83" ht="27.6" x14ac:dyDescent="0.25">
      <c r="A121" s="49"/>
      <c r="B121" s="49" t="s">
        <v>108</v>
      </c>
      <c r="C121" s="49" t="s">
        <v>525</v>
      </c>
      <c r="D121" s="50" t="s">
        <v>111</v>
      </c>
      <c r="E121" s="51">
        <f>Source!CA75</f>
        <v>51</v>
      </c>
      <c r="F121" s="51"/>
      <c r="G121" s="51">
        <f>Source!AU75</f>
        <v>51</v>
      </c>
      <c r="H121" s="52"/>
      <c r="I121" s="53"/>
      <c r="J121" s="52"/>
      <c r="K121" s="53"/>
      <c r="L121" s="52">
        <f>SUM(BA112:BA122)</f>
        <v>6460.5</v>
      </c>
    </row>
    <row r="122" spans="1:83" ht="13.8" x14ac:dyDescent="0.25">
      <c r="C122" s="100" t="s">
        <v>526</v>
      </c>
      <c r="D122" s="100"/>
      <c r="E122" s="100"/>
      <c r="F122" s="100"/>
      <c r="G122" s="100"/>
      <c r="H122" s="100"/>
      <c r="I122" s="101">
        <f>IF(E112&lt;&gt;0,K122/E112, 0)</f>
        <v>7955.7349999999997</v>
      </c>
      <c r="J122" s="101"/>
      <c r="K122" s="101">
        <f>L113+L115+L120+L121+SUM(L118:L118)</f>
        <v>31822.94</v>
      </c>
      <c r="L122" s="101"/>
      <c r="AD122">
        <f>ROUND((Source!AT75/100)*((ROUND(SUMIF(SmtRes!AQ52:'SmtRes'!AQ54,"=1",SmtRes!AD52:'SmtRes'!AD54)*Source!I75, 2)+ROUND(SUMIF(SmtRes!AQ52:'SmtRes'!AQ54,"=1",SmtRes!AC52:'SmtRes'!AC54)*Source!I75, 2))), 2)</f>
        <v>3110.79</v>
      </c>
      <c r="AE122">
        <f>ROUND((Source!AU75/100)*((ROUND(SUMIF(SmtRes!AQ52:'SmtRes'!AQ54,"=1",SmtRes!AD52:'SmtRes'!AD54)*Source!I75, 2)+ROUND(SUMIF(SmtRes!AQ52:'SmtRes'!AQ54,"=1",SmtRes!AC52:'SmtRes'!AC54)*Source!I75, 2))), 2)</f>
        <v>1635.57</v>
      </c>
      <c r="AN122" s="54">
        <f>L113+L115+L120+L121</f>
        <v>31569.59</v>
      </c>
      <c r="AO122">
        <f>0</f>
        <v>0</v>
      </c>
      <c r="AQ122" t="s">
        <v>527</v>
      </c>
      <c r="AR122" s="54">
        <f>L113</f>
        <v>12667.65</v>
      </c>
      <c r="AT122">
        <f>0</f>
        <v>0</v>
      </c>
      <c r="AV122" t="s">
        <v>527</v>
      </c>
      <c r="AW122" s="54">
        <f>L115</f>
        <v>153.82</v>
      </c>
      <c r="AZ122">
        <f>Source!X75</f>
        <v>12287.62</v>
      </c>
      <c r="BA122">
        <f>Source!Y75</f>
        <v>6460.5</v>
      </c>
      <c r="CD122">
        <v>2</v>
      </c>
    </row>
    <row r="123" spans="1:83" ht="27.6" x14ac:dyDescent="0.25">
      <c r="A123" s="39" t="s">
        <v>145</v>
      </c>
      <c r="B123" s="41" t="s">
        <v>536</v>
      </c>
      <c r="C123" s="41" t="str">
        <f>Source!G81</f>
        <v>Огнезащитное покрытие толщиной слоя 1 мм кабелей и проводов</v>
      </c>
      <c r="D123" s="42" t="str">
        <f>Source!H81</f>
        <v>100 м2</v>
      </c>
      <c r="E123" s="43">
        <f>Source!K81</f>
        <v>0.17</v>
      </c>
      <c r="F123" s="43"/>
      <c r="G123" s="43">
        <f>Source!I81</f>
        <v>0.17</v>
      </c>
      <c r="H123" s="45"/>
      <c r="I123" s="44"/>
      <c r="J123" s="45"/>
      <c r="K123" s="44"/>
      <c r="L123" s="45"/>
    </row>
    <row r="124" spans="1:83" x14ac:dyDescent="0.25">
      <c r="C124" s="46" t="str">
        <f>"Объем: "&amp;Source!I81&amp;"=17/"&amp;"100"</f>
        <v>Объем: 0,17=17/100</v>
      </c>
    </row>
    <row r="125" spans="1:83" ht="14.4" x14ac:dyDescent="0.25">
      <c r="A125" s="40"/>
      <c r="B125" s="43">
        <v>1</v>
      </c>
      <c r="C125" s="40" t="s">
        <v>515</v>
      </c>
      <c r="D125" s="42" t="s">
        <v>283</v>
      </c>
      <c r="E125" s="47"/>
      <c r="F125" s="43"/>
      <c r="G125" s="43">
        <f>Source!U81</f>
        <v>10.6097</v>
      </c>
      <c r="H125" s="43"/>
      <c r="I125" s="43"/>
      <c r="J125" s="43"/>
      <c r="K125" s="43"/>
      <c r="L125" s="48">
        <f>SUM(L126:L126)-SUMIF(CE126:CE126, 1, L126:L126)</f>
        <v>8030.16</v>
      </c>
    </row>
    <row r="126" spans="1:83" ht="14.4" x14ac:dyDescent="0.25">
      <c r="A126" s="41"/>
      <c r="B126" s="41" t="s">
        <v>396</v>
      </c>
      <c r="C126" s="41" t="s">
        <v>397</v>
      </c>
      <c r="D126" s="42" t="s">
        <v>283</v>
      </c>
      <c r="E126" s="43">
        <v>62.41</v>
      </c>
      <c r="F126" s="43"/>
      <c r="G126" s="43">
        <f>SmtRes!CX71</f>
        <v>10.6097</v>
      </c>
      <c r="H126" s="45"/>
      <c r="I126" s="44"/>
      <c r="J126" s="45">
        <f>SmtRes!CZ71</f>
        <v>756.87</v>
      </c>
      <c r="K126" s="44"/>
      <c r="L126" s="45">
        <f>SmtRes!DI71</f>
        <v>8030.16</v>
      </c>
    </row>
    <row r="127" spans="1:83" ht="14.4" x14ac:dyDescent="0.25">
      <c r="A127" s="40"/>
      <c r="B127" s="43">
        <v>2</v>
      </c>
      <c r="C127" s="40" t="s">
        <v>516</v>
      </c>
      <c r="D127" s="42"/>
      <c r="E127" s="47"/>
      <c r="F127" s="43"/>
      <c r="G127" s="43"/>
      <c r="H127" s="43"/>
      <c r="I127" s="43"/>
      <c r="J127" s="43"/>
      <c r="K127" s="43"/>
      <c r="L127" s="48">
        <f>SUM(L128:L131)-SUMIF(CE128:CE131, 1, L128:L131)</f>
        <v>53.519999999999996</v>
      </c>
    </row>
    <row r="128" spans="1:83" ht="14.4" x14ac:dyDescent="0.25">
      <c r="A128" s="40"/>
      <c r="B128" s="43"/>
      <c r="C128" s="40" t="s">
        <v>519</v>
      </c>
      <c r="D128" s="42" t="s">
        <v>283</v>
      </c>
      <c r="E128" s="47"/>
      <c r="F128" s="43"/>
      <c r="G128" s="43">
        <f>Source!V81</f>
        <v>4.4200000000000003E-2</v>
      </c>
      <c r="H128" s="43"/>
      <c r="I128" s="43"/>
      <c r="J128" s="43"/>
      <c r="K128" s="43"/>
      <c r="L128" s="48">
        <f>SUMIF(CE129:CE131, 1, L129:L131)</f>
        <v>35.44</v>
      </c>
      <c r="CE128">
        <v>1</v>
      </c>
    </row>
    <row r="129" spans="1:83" ht="27.6" x14ac:dyDescent="0.25">
      <c r="A129" s="41"/>
      <c r="B129" s="41" t="s">
        <v>298</v>
      </c>
      <c r="C129" s="41" t="s">
        <v>300</v>
      </c>
      <c r="D129" s="42" t="s">
        <v>287</v>
      </c>
      <c r="E129" s="43">
        <v>0.26</v>
      </c>
      <c r="F129" s="43"/>
      <c r="G129" s="43">
        <f>SmtRes!CX73</f>
        <v>4.4200000000000003E-2</v>
      </c>
      <c r="H129" s="45"/>
      <c r="I129" s="44"/>
      <c r="J129" s="45">
        <f>SmtRes!CZ73</f>
        <v>640.84</v>
      </c>
      <c r="K129" s="44"/>
      <c r="L129" s="45">
        <f>SmtRes!DG73</f>
        <v>28.33</v>
      </c>
    </row>
    <row r="130" spans="1:83" ht="14.4" x14ac:dyDescent="0.25">
      <c r="A130" s="41"/>
      <c r="B130" s="41" t="s">
        <v>301</v>
      </c>
      <c r="C130" s="41" t="s">
        <v>518</v>
      </c>
      <c r="D130" s="42" t="s">
        <v>283</v>
      </c>
      <c r="E130" s="43">
        <f>SmtRes!DO73*SmtRes!AT73</f>
        <v>0.26</v>
      </c>
      <c r="F130" s="43"/>
      <c r="G130" s="43">
        <f>ROUND(E130*G123, 7)</f>
        <v>4.4200000000000003E-2</v>
      </c>
      <c r="H130" s="45"/>
      <c r="I130" s="44"/>
      <c r="J130" s="45">
        <f>ROUND(SmtRes!AG73/SmtRes!DO73, 2)</f>
        <v>801.75</v>
      </c>
      <c r="K130" s="44"/>
      <c r="L130" s="45">
        <f>SmtRes!DH73</f>
        <v>35.44</v>
      </c>
      <c r="CE130">
        <v>1</v>
      </c>
    </row>
    <row r="131" spans="1:83" ht="41.4" x14ac:dyDescent="0.25">
      <c r="A131" s="41"/>
      <c r="B131" s="41" t="s">
        <v>398</v>
      </c>
      <c r="C131" s="41" t="s">
        <v>400</v>
      </c>
      <c r="D131" s="42" t="s">
        <v>287</v>
      </c>
      <c r="E131" s="43">
        <v>25.2</v>
      </c>
      <c r="F131" s="43"/>
      <c r="G131" s="43">
        <f>SmtRes!CX74</f>
        <v>4.2839999999999998</v>
      </c>
      <c r="H131" s="45">
        <f>SmtRes!CZ74</f>
        <v>4.5199999999999996</v>
      </c>
      <c r="I131" s="44">
        <f>SmtRes!AJ74</f>
        <v>1.3</v>
      </c>
      <c r="J131" s="45">
        <f>ROUND(H131*I131, 2)</f>
        <v>5.88</v>
      </c>
      <c r="K131" s="44"/>
      <c r="L131" s="45">
        <f>SmtRes!DG74</f>
        <v>25.19</v>
      </c>
    </row>
    <row r="132" spans="1:83" ht="14.4" x14ac:dyDescent="0.25">
      <c r="A132" s="40"/>
      <c r="B132" s="43">
        <v>4</v>
      </c>
      <c r="C132" s="40" t="s">
        <v>520</v>
      </c>
      <c r="D132" s="42"/>
      <c r="E132" s="47"/>
      <c r="F132" s="43"/>
      <c r="G132" s="43"/>
      <c r="H132" s="43"/>
      <c r="I132" s="43"/>
      <c r="J132" s="43"/>
      <c r="K132" s="43"/>
      <c r="L132" s="48">
        <f>SUM(L133:L135)-SUMIF(CE133:CE135, 1, L133:L135)</f>
        <v>189.43</v>
      </c>
    </row>
    <row r="133" spans="1:83" ht="14.4" x14ac:dyDescent="0.25">
      <c r="A133" s="41"/>
      <c r="B133" s="41" t="s">
        <v>302</v>
      </c>
      <c r="C133" s="41" t="s">
        <v>304</v>
      </c>
      <c r="D133" s="42" t="s">
        <v>34</v>
      </c>
      <c r="E133" s="43">
        <v>0.21</v>
      </c>
      <c r="F133" s="43"/>
      <c r="G133" s="43">
        <f>SmtRes!CX75</f>
        <v>3.5700000000000003E-2</v>
      </c>
      <c r="H133" s="45">
        <f>SmtRes!CZ75</f>
        <v>35.71</v>
      </c>
      <c r="I133" s="44">
        <f>SmtRes!AI75</f>
        <v>0.89</v>
      </c>
      <c r="J133" s="45">
        <f>ROUND(H133*I133, 2)</f>
        <v>31.78</v>
      </c>
      <c r="K133" s="44"/>
      <c r="L133" s="45">
        <f>SmtRes!DF75</f>
        <v>1.1299999999999999</v>
      </c>
    </row>
    <row r="134" spans="1:83" ht="14.4" x14ac:dyDescent="0.25">
      <c r="A134" s="41"/>
      <c r="B134" s="41" t="s">
        <v>401</v>
      </c>
      <c r="C134" s="41" t="s">
        <v>403</v>
      </c>
      <c r="D134" s="42" t="s">
        <v>139</v>
      </c>
      <c r="E134" s="43">
        <v>10</v>
      </c>
      <c r="F134" s="43"/>
      <c r="G134" s="43">
        <f>SmtRes!CX76</f>
        <v>1.7</v>
      </c>
      <c r="H134" s="45">
        <f>SmtRes!CZ76</f>
        <v>18.59</v>
      </c>
      <c r="I134" s="44">
        <f>SmtRes!AI76</f>
        <v>1.31</v>
      </c>
      <c r="J134" s="45">
        <f>ROUND(H134*I134, 2)</f>
        <v>24.35</v>
      </c>
      <c r="K134" s="44"/>
      <c r="L134" s="45">
        <f>SmtRes!DF76</f>
        <v>41.4</v>
      </c>
    </row>
    <row r="135" spans="1:83" ht="14.4" x14ac:dyDescent="0.25">
      <c r="A135" s="41"/>
      <c r="B135" s="41" t="s">
        <v>393</v>
      </c>
      <c r="C135" s="49" t="s">
        <v>395</v>
      </c>
      <c r="D135" s="50" t="s">
        <v>156</v>
      </c>
      <c r="E135" s="51">
        <v>10</v>
      </c>
      <c r="F135" s="51"/>
      <c r="G135" s="51">
        <f>SmtRes!CX77</f>
        <v>1.7</v>
      </c>
      <c r="H135" s="52">
        <f>SmtRes!CZ77</f>
        <v>56.11</v>
      </c>
      <c r="I135" s="53">
        <f>SmtRes!AI77</f>
        <v>1.54</v>
      </c>
      <c r="J135" s="52">
        <f>ROUND(H135*I135, 2)</f>
        <v>86.41</v>
      </c>
      <c r="K135" s="53"/>
      <c r="L135" s="52">
        <f>SmtRes!DF77</f>
        <v>146.9</v>
      </c>
    </row>
    <row r="136" spans="1:83" ht="14.4" x14ac:dyDescent="0.25">
      <c r="A136" s="41"/>
      <c r="B136" s="41"/>
      <c r="C136" s="55" t="s">
        <v>521</v>
      </c>
      <c r="D136" s="42"/>
      <c r="E136" s="43"/>
      <c r="F136" s="43"/>
      <c r="G136" s="43"/>
      <c r="H136" s="45"/>
      <c r="I136" s="44"/>
      <c r="J136" s="45"/>
      <c r="K136" s="44"/>
      <c r="L136" s="45">
        <f>L125+L127+L128+L132</f>
        <v>8308.5499999999993</v>
      </c>
    </row>
    <row r="137" spans="1:83" ht="110.4" x14ac:dyDescent="0.25">
      <c r="A137" s="39" t="s">
        <v>537</v>
      </c>
      <c r="B137" s="41" t="str">
        <f>Source!F82</f>
        <v>14.2.02.03-0028</v>
      </c>
      <c r="C137" s="41" t="str">
        <f>Source!G82</f>
        <v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v>
      </c>
      <c r="D137" s="42" t="str">
        <f>Source!H82</f>
        <v>кг</v>
      </c>
      <c r="E137" s="43">
        <f>SmtRes!AT78</f>
        <v>150</v>
      </c>
      <c r="F137" s="43"/>
      <c r="G137" s="43">
        <f>Source!I82</f>
        <v>25.500000000000004</v>
      </c>
      <c r="H137" s="45">
        <f>Source!AL82+Source!AO82+Source!AM82+Source!AN82</f>
        <v>526.54999999999995</v>
      </c>
      <c r="I137" s="44">
        <f>IF(Source!BC82&lt;&gt; 0, Source!BC82, 1)</f>
        <v>1.83</v>
      </c>
      <c r="J137" s="45">
        <f>ROUND(H137*I137, 2)</f>
        <v>963.59</v>
      </c>
      <c r="K137" s="44"/>
      <c r="L137" s="45">
        <f>Source!P82</f>
        <v>24571.55</v>
      </c>
      <c r="AD137">
        <f>ROUND((Source!AT82/100)*((ROUND(ROUND(Source!AO82,2)*Source!I82, 2)+ROUND(ROUND(Source!AN82,2)*Source!I82, 2))), 2)</f>
        <v>0</v>
      </c>
      <c r="AE137">
        <f>ROUND((Source!AU82/100)*((ROUND(ROUND(Source!AO82,2)*Source!I82, 2)+ROUND(ROUND(Source!AN82,2)*Source!I82, 2))), 2)</f>
        <v>0</v>
      </c>
      <c r="AN137">
        <f>L137</f>
        <v>24571.55</v>
      </c>
      <c r="AW137">
        <f>L137</f>
        <v>24571.55</v>
      </c>
      <c r="AZ137">
        <f>Source!X82</f>
        <v>0</v>
      </c>
      <c r="BA137">
        <f>Source!Y82</f>
        <v>0</v>
      </c>
      <c r="CD137">
        <v>1</v>
      </c>
    </row>
    <row r="138" spans="1:83" ht="14.4" x14ac:dyDescent="0.25">
      <c r="A138" s="41"/>
      <c r="B138" s="41"/>
      <c r="C138" s="41" t="s">
        <v>523</v>
      </c>
      <c r="D138" s="42"/>
      <c r="E138" s="43"/>
      <c r="F138" s="43"/>
      <c r="G138" s="43"/>
      <c r="H138" s="45"/>
      <c r="I138" s="44"/>
      <c r="J138" s="45"/>
      <c r="K138" s="44"/>
      <c r="L138" s="45">
        <f>SUM(AR123:AR141)+SUM(AS123:AS141)+SUM(AT123:AT141)+SUM(AU123:AU141)+SUM(AV123:AV141)</f>
        <v>8065.5999999999995</v>
      </c>
    </row>
    <row r="139" spans="1:83" ht="14.4" x14ac:dyDescent="0.25">
      <c r="A139" s="41"/>
      <c r="B139" s="41" t="s">
        <v>152</v>
      </c>
      <c r="C139" s="41" t="s">
        <v>538</v>
      </c>
      <c r="D139" s="42" t="s">
        <v>111</v>
      </c>
      <c r="E139" s="43">
        <f>Source!BZ81</f>
        <v>97</v>
      </c>
      <c r="F139" s="43"/>
      <c r="G139" s="43">
        <f>Source!AT81</f>
        <v>97</v>
      </c>
      <c r="H139" s="45"/>
      <c r="I139" s="44"/>
      <c r="J139" s="45"/>
      <c r="K139" s="44"/>
      <c r="L139" s="45">
        <f>SUM(AZ123:AZ141)</f>
        <v>7823.63</v>
      </c>
    </row>
    <row r="140" spans="1:83" ht="14.4" x14ac:dyDescent="0.25">
      <c r="A140" s="49"/>
      <c r="B140" s="49" t="s">
        <v>153</v>
      </c>
      <c r="C140" s="49" t="s">
        <v>539</v>
      </c>
      <c r="D140" s="50" t="s">
        <v>111</v>
      </c>
      <c r="E140" s="51">
        <f>Source!CA81</f>
        <v>55</v>
      </c>
      <c r="F140" s="51"/>
      <c r="G140" s="51">
        <f>Source!AU81</f>
        <v>55</v>
      </c>
      <c r="H140" s="52"/>
      <c r="I140" s="53"/>
      <c r="J140" s="52"/>
      <c r="K140" s="53"/>
      <c r="L140" s="52">
        <f>SUM(BA123:BA141)</f>
        <v>4436.08</v>
      </c>
    </row>
    <row r="141" spans="1:83" ht="13.8" x14ac:dyDescent="0.25">
      <c r="C141" s="100" t="s">
        <v>526</v>
      </c>
      <c r="D141" s="100"/>
      <c r="E141" s="100"/>
      <c r="F141" s="100"/>
      <c r="G141" s="100"/>
      <c r="H141" s="100"/>
      <c r="I141" s="101">
        <f>IF(E123&lt;&gt;0,K141/E123, 0)</f>
        <v>265528.29411764705</v>
      </c>
      <c r="J141" s="101"/>
      <c r="K141" s="101">
        <f>L125+L127+L132+L139+L140+L128+SUM(L137:L137)</f>
        <v>45139.81</v>
      </c>
      <c r="L141" s="101"/>
      <c r="AD141">
        <f>ROUND((Source!AT81/100)*((ROUND(SUMIF(SmtRes!AQ71:'SmtRes'!AQ78,"=1",SmtRes!AD71:'SmtRes'!AD78)*Source!I81, 2)+ROUND(SUMIF(SmtRes!AQ71:'SmtRes'!AQ78,"=1",SmtRes!AC71:'SmtRes'!AC78)*Source!I81, 2))), 2)</f>
        <v>257.02</v>
      </c>
      <c r="AE141">
        <f>ROUND((Source!AU81/100)*((ROUND(SUMIF(SmtRes!AQ71:'SmtRes'!AQ78,"=1",SmtRes!AD71:'SmtRes'!AD78)*Source!I81, 2)+ROUND(SUMIF(SmtRes!AQ71:'SmtRes'!AQ78,"=1",SmtRes!AC71:'SmtRes'!AC78)*Source!I81, 2))), 2)</f>
        <v>145.72999999999999</v>
      </c>
      <c r="AN141" s="54">
        <f>L125+L127+L132+L139+L140+L128</f>
        <v>20568.259999999998</v>
      </c>
      <c r="AO141" s="54">
        <f>L127</f>
        <v>53.519999999999996</v>
      </c>
      <c r="AQ141" t="s">
        <v>527</v>
      </c>
      <c r="AR141" s="54">
        <f>L125</f>
        <v>8030.16</v>
      </c>
      <c r="AT141" s="54">
        <f>L128</f>
        <v>35.44</v>
      </c>
      <c r="AV141" t="s">
        <v>527</v>
      </c>
      <c r="AW141" s="54">
        <f>L132</f>
        <v>189.43</v>
      </c>
      <c r="AZ141">
        <f>Source!X81</f>
        <v>7823.63</v>
      </c>
      <c r="BA141">
        <f>Source!Y81</f>
        <v>4436.08</v>
      </c>
      <c r="CD141">
        <v>1</v>
      </c>
    </row>
    <row r="143" spans="1:83" ht="13.8" x14ac:dyDescent="0.25">
      <c r="A143" s="58"/>
      <c r="B143" s="59"/>
      <c r="C143" s="97" t="s">
        <v>540</v>
      </c>
      <c r="D143" s="97"/>
      <c r="E143" s="97"/>
      <c r="F143" s="97"/>
      <c r="G143" s="97"/>
      <c r="H143" s="97"/>
      <c r="I143" s="48"/>
      <c r="J143" s="58"/>
      <c r="K143" s="60"/>
      <c r="L143" s="48">
        <f>L145+L146+L152+L156</f>
        <v>51019.460000000006</v>
      </c>
    </row>
    <row r="144" spans="1:83" ht="13.8" x14ac:dyDescent="0.25">
      <c r="A144" s="56"/>
      <c r="B144" s="57"/>
      <c r="C144" s="98" t="s">
        <v>541</v>
      </c>
      <c r="D144" s="94"/>
      <c r="E144" s="94"/>
      <c r="F144" s="94"/>
      <c r="G144" s="94"/>
      <c r="H144" s="94"/>
      <c r="I144" s="45"/>
      <c r="J144" s="56"/>
      <c r="K144" s="43"/>
      <c r="L144" s="45"/>
    </row>
    <row r="145" spans="1:12" ht="13.8" x14ac:dyDescent="0.25">
      <c r="A145" s="56"/>
      <c r="B145" s="57"/>
      <c r="C145" s="94" t="s">
        <v>542</v>
      </c>
      <c r="D145" s="94"/>
      <c r="E145" s="94"/>
      <c r="F145" s="94"/>
      <c r="G145" s="94"/>
      <c r="H145" s="94"/>
      <c r="I145" s="45"/>
      <c r="J145" s="56"/>
      <c r="K145" s="43"/>
      <c r="L145" s="45">
        <f>SUM(AR53:AR141)</f>
        <v>24638.13</v>
      </c>
    </row>
    <row r="146" spans="1:12" ht="13.8" hidden="1" x14ac:dyDescent="0.25">
      <c r="A146" s="56"/>
      <c r="B146" s="57"/>
      <c r="C146" s="94" t="s">
        <v>543</v>
      </c>
      <c r="D146" s="94"/>
      <c r="E146" s="94"/>
      <c r="F146" s="94"/>
      <c r="G146" s="94"/>
      <c r="H146" s="94"/>
      <c r="I146" s="45"/>
      <c r="J146" s="56"/>
      <c r="K146" s="43"/>
      <c r="L146" s="45">
        <f>L148+L151+L150</f>
        <v>647.55999999999995</v>
      </c>
    </row>
    <row r="147" spans="1:12" ht="13.8" hidden="1" x14ac:dyDescent="0.25">
      <c r="A147" s="56"/>
      <c r="B147" s="57"/>
      <c r="C147" s="98" t="s">
        <v>544</v>
      </c>
      <c r="D147" s="94"/>
      <c r="E147" s="94"/>
      <c r="F147" s="94"/>
      <c r="G147" s="94"/>
      <c r="H147" s="94"/>
      <c r="I147" s="45"/>
      <c r="J147" s="56"/>
      <c r="K147" s="43"/>
      <c r="L147" s="45"/>
    </row>
    <row r="148" spans="1:12" ht="13.8" x14ac:dyDescent="0.25">
      <c r="A148" s="56"/>
      <c r="B148" s="57"/>
      <c r="C148" s="94" t="s">
        <v>543</v>
      </c>
      <c r="D148" s="94"/>
      <c r="E148" s="94"/>
      <c r="F148" s="94"/>
      <c r="G148" s="94"/>
      <c r="H148" s="94"/>
      <c r="I148" s="45"/>
      <c r="J148" s="56"/>
      <c r="K148" s="43"/>
      <c r="L148" s="45">
        <f>SUM(AO53:AO141)</f>
        <v>368.25</v>
      </c>
    </row>
    <row r="149" spans="1:12" ht="13.8" hidden="1" x14ac:dyDescent="0.25">
      <c r="A149" s="56"/>
      <c r="B149" s="57"/>
      <c r="C149" s="98" t="s">
        <v>545</v>
      </c>
      <c r="D149" s="94"/>
      <c r="E149" s="94"/>
      <c r="F149" s="94"/>
      <c r="G149" s="94"/>
      <c r="H149" s="94"/>
      <c r="I149" s="45"/>
      <c r="J149" s="56"/>
      <c r="K149" s="43"/>
      <c r="L149" s="45"/>
    </row>
    <row r="150" spans="1:12" ht="13.8" x14ac:dyDescent="0.25">
      <c r="A150" s="56"/>
      <c r="B150" s="57"/>
      <c r="C150" s="94" t="s">
        <v>565</v>
      </c>
      <c r="D150" s="94"/>
      <c r="E150" s="94"/>
      <c r="F150" s="94"/>
      <c r="G150" s="94"/>
      <c r="H150" s="94"/>
      <c r="I150" s="45"/>
      <c r="J150" s="56"/>
      <c r="K150" s="43"/>
      <c r="L150" s="45">
        <f>SUM(AT53:AT141)</f>
        <v>279.31</v>
      </c>
    </row>
    <row r="151" spans="1:12" ht="13.8" hidden="1" x14ac:dyDescent="0.25">
      <c r="A151" s="56"/>
      <c r="B151" s="57"/>
      <c r="C151" s="94" t="s">
        <v>546</v>
      </c>
      <c r="D151" s="94"/>
      <c r="E151" s="94"/>
      <c r="F151" s="94"/>
      <c r="G151" s="94"/>
      <c r="H151" s="94"/>
      <c r="I151" s="45"/>
      <c r="J151" s="56"/>
      <c r="K151" s="43"/>
      <c r="L151" s="45">
        <f>SUM(AV53:AV141)</f>
        <v>0</v>
      </c>
    </row>
    <row r="152" spans="1:12" ht="13.8" x14ac:dyDescent="0.25">
      <c r="A152" s="56"/>
      <c r="B152" s="57"/>
      <c r="C152" s="94" t="s">
        <v>547</v>
      </c>
      <c r="D152" s="94"/>
      <c r="E152" s="94"/>
      <c r="F152" s="94"/>
      <c r="G152" s="94"/>
      <c r="H152" s="94"/>
      <c r="I152" s="45"/>
      <c r="J152" s="56"/>
      <c r="K152" s="43"/>
      <c r="L152" s="45">
        <f>L154+L155</f>
        <v>25733.77</v>
      </c>
    </row>
    <row r="153" spans="1:12" ht="13.8" x14ac:dyDescent="0.25">
      <c r="A153" s="56"/>
      <c r="B153" s="57"/>
      <c r="C153" s="98" t="s">
        <v>544</v>
      </c>
      <c r="D153" s="94"/>
      <c r="E153" s="94"/>
      <c r="F153" s="94"/>
      <c r="G153" s="94"/>
      <c r="H153" s="94"/>
      <c r="I153" s="45"/>
      <c r="J153" s="56"/>
      <c r="K153" s="43"/>
      <c r="L153" s="45"/>
    </row>
    <row r="154" spans="1:12" ht="13.8" x14ac:dyDescent="0.25">
      <c r="A154" s="56"/>
      <c r="B154" s="57"/>
      <c r="C154" s="94" t="s">
        <v>548</v>
      </c>
      <c r="D154" s="94"/>
      <c r="E154" s="94"/>
      <c r="F154" s="94"/>
      <c r="G154" s="94"/>
      <c r="H154" s="94"/>
      <c r="I154" s="45"/>
      <c r="J154" s="56"/>
      <c r="K154" s="43"/>
      <c r="L154" s="45">
        <f>SUM(AW53:AW141)-SUM(BK53:BK141)</f>
        <v>25733.77</v>
      </c>
    </row>
    <row r="155" spans="1:12" ht="13.8" hidden="1" x14ac:dyDescent="0.25">
      <c r="A155" s="56"/>
      <c r="B155" s="57"/>
      <c r="C155" s="94" t="s">
        <v>549</v>
      </c>
      <c r="D155" s="94"/>
      <c r="E155" s="94"/>
      <c r="F155" s="94"/>
      <c r="G155" s="94"/>
      <c r="H155" s="94"/>
      <c r="I155" s="45"/>
      <c r="J155" s="56"/>
      <c r="K155" s="43"/>
      <c r="L155" s="45">
        <f>SUM(BC53:BC141)</f>
        <v>0</v>
      </c>
    </row>
    <row r="156" spans="1:12" ht="13.8" hidden="1" x14ac:dyDescent="0.25">
      <c r="A156" s="56"/>
      <c r="B156" s="57"/>
      <c r="C156" s="94" t="s">
        <v>550</v>
      </c>
      <c r="D156" s="94"/>
      <c r="E156" s="94"/>
      <c r="F156" s="94"/>
      <c r="G156" s="94"/>
      <c r="H156" s="94"/>
      <c r="I156" s="45"/>
      <c r="J156" s="56"/>
      <c r="K156" s="43"/>
      <c r="L156" s="45">
        <f>SUM(BB53:BB141)</f>
        <v>0</v>
      </c>
    </row>
    <row r="157" spans="1:12" ht="13.8" x14ac:dyDescent="0.25">
      <c r="A157" s="56"/>
      <c r="B157" s="57"/>
      <c r="C157" s="94" t="s">
        <v>551</v>
      </c>
      <c r="D157" s="94"/>
      <c r="E157" s="94"/>
      <c r="F157" s="94"/>
      <c r="G157" s="94"/>
      <c r="H157" s="94"/>
      <c r="I157" s="45"/>
      <c r="J157" s="56"/>
      <c r="K157" s="43"/>
      <c r="L157" s="45">
        <f>SUM(AR53:AR141)+SUM(AT53:AT141)+SUM(AV53:AV141)</f>
        <v>24917.440000000002</v>
      </c>
    </row>
    <row r="158" spans="1:12" ht="13.8" x14ac:dyDescent="0.25">
      <c r="A158" s="56"/>
      <c r="B158" s="57"/>
      <c r="C158" s="94" t="s">
        <v>552</v>
      </c>
      <c r="D158" s="94"/>
      <c r="E158" s="94"/>
      <c r="F158" s="94"/>
      <c r="G158" s="94"/>
      <c r="H158" s="94"/>
      <c r="I158" s="45"/>
      <c r="J158" s="56"/>
      <c r="K158" s="43"/>
      <c r="L158" s="45">
        <f>SUM(AZ53:AZ141)</f>
        <v>24137.72</v>
      </c>
    </row>
    <row r="159" spans="1:12" ht="13.8" x14ac:dyDescent="0.25">
      <c r="A159" s="56"/>
      <c r="B159" s="57"/>
      <c r="C159" s="94" t="s">
        <v>553</v>
      </c>
      <c r="D159" s="94"/>
      <c r="E159" s="94"/>
      <c r="F159" s="94"/>
      <c r="G159" s="94"/>
      <c r="H159" s="94"/>
      <c r="I159" s="45"/>
      <c r="J159" s="56"/>
      <c r="K159" s="43"/>
      <c r="L159" s="45">
        <f>SUM(BA53:BA141)</f>
        <v>13007.53</v>
      </c>
    </row>
    <row r="160" spans="1:12" ht="13.8" hidden="1" x14ac:dyDescent="0.25">
      <c r="A160" s="56"/>
      <c r="B160" s="57"/>
      <c r="C160" s="94" t="s">
        <v>554</v>
      </c>
      <c r="D160" s="94"/>
      <c r="E160" s="94"/>
      <c r="F160" s="94"/>
      <c r="G160" s="94"/>
      <c r="H160" s="94"/>
      <c r="I160" s="45"/>
      <c r="J160" s="56"/>
      <c r="K160" s="43"/>
      <c r="L160" s="45">
        <f>L162+L163</f>
        <v>0</v>
      </c>
    </row>
    <row r="161" spans="1:12" ht="13.8" hidden="1" x14ac:dyDescent="0.25">
      <c r="A161" s="56"/>
      <c r="B161" s="57"/>
      <c r="C161" s="98" t="s">
        <v>541</v>
      </c>
      <c r="D161" s="94"/>
      <c r="E161" s="94"/>
      <c r="F161" s="94"/>
      <c r="G161" s="94"/>
      <c r="H161" s="94"/>
      <c r="I161" s="45"/>
      <c r="J161" s="56"/>
      <c r="K161" s="43"/>
      <c r="L161" s="45"/>
    </row>
    <row r="162" spans="1:12" ht="13.8" hidden="1" x14ac:dyDescent="0.25">
      <c r="A162" s="56"/>
      <c r="B162" s="57"/>
      <c r="C162" s="94" t="s">
        <v>555</v>
      </c>
      <c r="D162" s="94"/>
      <c r="E162" s="94"/>
      <c r="F162" s="94"/>
      <c r="G162" s="94"/>
      <c r="H162" s="94"/>
      <c r="I162" s="45"/>
      <c r="J162" s="56"/>
      <c r="K162" s="43"/>
      <c r="L162" s="45">
        <f>SUM(BK53:BK141)</f>
        <v>0</v>
      </c>
    </row>
    <row r="163" spans="1:12" ht="13.8" hidden="1" x14ac:dyDescent="0.25">
      <c r="A163" s="56"/>
      <c r="B163" s="57"/>
      <c r="C163" s="94" t="s">
        <v>556</v>
      </c>
      <c r="D163" s="94"/>
      <c r="E163" s="94"/>
      <c r="F163" s="94"/>
      <c r="G163" s="94"/>
      <c r="H163" s="94"/>
      <c r="I163" s="45"/>
      <c r="J163" s="56"/>
      <c r="K163" s="43"/>
      <c r="L163" s="45">
        <f>SUM(BD53:BD141)</f>
        <v>0</v>
      </c>
    </row>
    <row r="164" spans="1:12" ht="13.8" hidden="1" x14ac:dyDescent="0.25">
      <c r="A164" s="56"/>
      <c r="B164" s="57"/>
      <c r="C164" s="94" t="s">
        <v>557</v>
      </c>
      <c r="D164" s="94"/>
      <c r="E164" s="94"/>
      <c r="F164" s="94"/>
      <c r="G164" s="94"/>
      <c r="H164" s="94"/>
      <c r="I164" s="45"/>
      <c r="J164" s="56"/>
      <c r="K164" s="43"/>
      <c r="L164" s="45"/>
    </row>
    <row r="165" spans="1:12" ht="13.8" hidden="1" x14ac:dyDescent="0.25">
      <c r="A165" s="56"/>
      <c r="B165" s="57"/>
      <c r="C165" s="94" t="s">
        <v>557</v>
      </c>
      <c r="D165" s="94"/>
      <c r="E165" s="94"/>
      <c r="F165" s="94"/>
      <c r="G165" s="94"/>
      <c r="H165" s="94"/>
      <c r="I165" s="45"/>
      <c r="J165" s="56"/>
      <c r="K165" s="43"/>
      <c r="L165" s="45">
        <f>SUM(BQ53:BQ141)</f>
        <v>0</v>
      </c>
    </row>
    <row r="166" spans="1:12" ht="13.8" hidden="1" x14ac:dyDescent="0.25">
      <c r="A166" s="56"/>
      <c r="B166" s="57"/>
      <c r="C166" s="94" t="s">
        <v>558</v>
      </c>
      <c r="D166" s="94"/>
      <c r="E166" s="94"/>
      <c r="F166" s="94"/>
      <c r="G166" s="94"/>
      <c r="H166" s="94"/>
      <c r="I166" s="45"/>
      <c r="J166" s="56"/>
      <c r="K166" s="43"/>
      <c r="L166" s="45">
        <f>SUM(BO53:BO141)</f>
        <v>0</v>
      </c>
    </row>
    <row r="167" spans="1:12" ht="13.8" x14ac:dyDescent="0.25">
      <c r="A167" s="58"/>
      <c r="B167" s="59"/>
      <c r="C167" s="97" t="s">
        <v>559</v>
      </c>
      <c r="D167" s="97"/>
      <c r="E167" s="97"/>
      <c r="F167" s="97"/>
      <c r="G167" s="97"/>
      <c r="H167" s="97"/>
      <c r="I167" s="48"/>
      <c r="J167" s="58"/>
      <c r="K167" s="60"/>
      <c r="L167" s="48">
        <f>L143+L158+L159+L160+L165+L166</f>
        <v>88164.71</v>
      </c>
    </row>
    <row r="168" spans="1:12" ht="13.8" x14ac:dyDescent="0.25">
      <c r="A168" s="56"/>
      <c r="B168" s="57"/>
      <c r="C168" s="98" t="s">
        <v>560</v>
      </c>
      <c r="D168" s="94"/>
      <c r="E168" s="94"/>
      <c r="F168" s="94"/>
      <c r="G168" s="94"/>
      <c r="H168" s="94"/>
      <c r="I168" s="45"/>
      <c r="J168" s="56"/>
      <c r="K168" s="43"/>
      <c r="L168" s="45"/>
    </row>
    <row r="169" spans="1:12" ht="13.8" hidden="1" x14ac:dyDescent="0.25">
      <c r="A169" s="56"/>
      <c r="B169" s="57"/>
      <c r="C169" s="94" t="s">
        <v>561</v>
      </c>
      <c r="D169" s="94"/>
      <c r="E169" s="94"/>
      <c r="F169" s="94"/>
      <c r="G169" s="94"/>
      <c r="H169" s="94"/>
      <c r="I169" s="45"/>
      <c r="J169" s="56"/>
      <c r="K169" s="43"/>
      <c r="L169" s="45">
        <f>SUM(AX53:AX141)</f>
        <v>0</v>
      </c>
    </row>
    <row r="170" spans="1:12" ht="13.8" hidden="1" x14ac:dyDescent="0.25">
      <c r="A170" s="56"/>
      <c r="B170" s="57"/>
      <c r="C170" s="94" t="s">
        <v>562</v>
      </c>
      <c r="D170" s="94"/>
      <c r="E170" s="94"/>
      <c r="F170" s="94"/>
      <c r="G170" s="94"/>
      <c r="H170" s="94"/>
      <c r="I170" s="45"/>
      <c r="J170" s="56"/>
      <c r="K170" s="43"/>
      <c r="L170" s="45">
        <f>SUM(AY53:AY141)</f>
        <v>0</v>
      </c>
    </row>
    <row r="171" spans="1:12" ht="13.8" x14ac:dyDescent="0.25">
      <c r="A171" s="56"/>
      <c r="B171" s="57"/>
      <c r="C171" s="94" t="s">
        <v>563</v>
      </c>
      <c r="D171" s="94"/>
      <c r="E171" s="94"/>
      <c r="F171" s="95"/>
      <c r="G171" s="47">
        <f>Source!F108</f>
        <v>31.4937</v>
      </c>
      <c r="H171" s="56"/>
      <c r="I171" s="56"/>
      <c r="J171" s="56"/>
      <c r="K171" s="56"/>
      <c r="L171" s="56"/>
    </row>
    <row r="172" spans="1:12" ht="13.8" x14ac:dyDescent="0.25">
      <c r="A172" s="56"/>
      <c r="B172" s="57"/>
      <c r="C172" s="94" t="s">
        <v>564</v>
      </c>
      <c r="D172" s="94"/>
      <c r="E172" s="94"/>
      <c r="F172" s="95"/>
      <c r="G172" s="47">
        <f>Source!F109</f>
        <v>0.30420000000000003</v>
      </c>
      <c r="H172" s="56"/>
      <c r="I172" s="56"/>
      <c r="J172" s="56"/>
      <c r="K172" s="56"/>
      <c r="L172" s="56"/>
    </row>
    <row r="175" spans="1:12" ht="16.8" x14ac:dyDescent="0.25">
      <c r="A175" s="102" t="s">
        <v>566</v>
      </c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</row>
    <row r="176" spans="1:12" ht="41.4" x14ac:dyDescent="0.25">
      <c r="A176" s="61" t="s">
        <v>163</v>
      </c>
      <c r="B176" s="49" t="str">
        <f>Source!F120</f>
        <v>ТЦ_21.1.07.02_50_5001055273_11.02.2026_02_2.1</v>
      </c>
      <c r="C176" s="49" t="str">
        <f>Source!G120</f>
        <v>Кабель АПвПуг-10 1х500/70</v>
      </c>
      <c r="D176" s="50" t="str">
        <f>Source!H120</f>
        <v>м</v>
      </c>
      <c r="E176" s="51">
        <f>Source!K120</f>
        <v>61</v>
      </c>
      <c r="F176" s="51"/>
      <c r="G176" s="51">
        <f>Source!I120</f>
        <v>61</v>
      </c>
      <c r="H176" s="52"/>
      <c r="I176" s="53"/>
      <c r="J176" s="52">
        <f>Source!AL120</f>
        <v>2152.59</v>
      </c>
      <c r="K176" s="53"/>
      <c r="L176" s="52">
        <f>Source!HG120</f>
        <v>131307.99</v>
      </c>
    </row>
    <row r="177" spans="1:82" ht="13.8" x14ac:dyDescent="0.25">
      <c r="C177" s="100" t="s">
        <v>526</v>
      </c>
      <c r="D177" s="100"/>
      <c r="E177" s="100"/>
      <c r="F177" s="100"/>
      <c r="G177" s="100"/>
      <c r="H177" s="100"/>
      <c r="I177" s="101">
        <f>IF(E176&lt;&gt;0,K177/E176, 0)</f>
        <v>2152.5899999999997</v>
      </c>
      <c r="J177" s="101"/>
      <c r="K177" s="101">
        <f>L176</f>
        <v>131307.99</v>
      </c>
      <c r="L177" s="101"/>
      <c r="AD177">
        <f>ROUND((Source!AT120/100)*((ROUND(ROUND(Source!AO120,2)*Source!I120, 2)+ROUND(ROUND(Source!AN120,2)*Source!I120, 2))), 2)</f>
        <v>0</v>
      </c>
      <c r="AE177">
        <f>ROUND((Source!AU120/100)*((ROUND(ROUND(Source!AO120,2)*Source!I120, 2)+ROUND(ROUND(Source!AN120,2)*Source!I120, 2))), 2)</f>
        <v>0</v>
      </c>
      <c r="AN177" s="54">
        <f>L176</f>
        <v>131307.99</v>
      </c>
      <c r="AO177">
        <f>0</f>
        <v>0</v>
      </c>
      <c r="AQ177" t="s">
        <v>527</v>
      </c>
      <c r="AR177">
        <f>0</f>
        <v>0</v>
      </c>
      <c r="AT177">
        <f>0</f>
        <v>0</v>
      </c>
      <c r="AV177" t="s">
        <v>527</v>
      </c>
      <c r="AW177" s="54">
        <f>L176</f>
        <v>131307.99</v>
      </c>
      <c r="AX177" s="54">
        <f>L176</f>
        <v>131307.99</v>
      </c>
      <c r="AZ177">
        <f>Source!X120</f>
        <v>0</v>
      </c>
      <c r="BA177">
        <f>Source!Y120</f>
        <v>0</v>
      </c>
      <c r="CD177">
        <v>2</v>
      </c>
    </row>
    <row r="178" spans="1:82" ht="41.4" x14ac:dyDescent="0.25">
      <c r="A178" s="61" t="s">
        <v>168</v>
      </c>
      <c r="B178" s="49" t="str">
        <f>Source!F121</f>
        <v>ТЦ_20.2.09.08_50_5001055273_11.02.2026_02_14.1</v>
      </c>
      <c r="C178" s="49" t="str">
        <f>Source!G121</f>
        <v>Муфта концевая внутренней установки 1ПКВТ-10-500</v>
      </c>
      <c r="D178" s="50" t="str">
        <f>Source!H121</f>
        <v>шт.</v>
      </c>
      <c r="E178" s="51">
        <f>Source!K121</f>
        <v>12</v>
      </c>
      <c r="F178" s="51"/>
      <c r="G178" s="51">
        <f>Source!I121</f>
        <v>12</v>
      </c>
      <c r="H178" s="52"/>
      <c r="I178" s="53"/>
      <c r="J178" s="52">
        <f>Source!AL121</f>
        <v>6293.09</v>
      </c>
      <c r="K178" s="53"/>
      <c r="L178" s="52">
        <f>Source!HG121</f>
        <v>75517.08</v>
      </c>
    </row>
    <row r="179" spans="1:82" ht="13.8" x14ac:dyDescent="0.25">
      <c r="C179" s="100" t="s">
        <v>526</v>
      </c>
      <c r="D179" s="100"/>
      <c r="E179" s="100"/>
      <c r="F179" s="100"/>
      <c r="G179" s="100"/>
      <c r="H179" s="100"/>
      <c r="I179" s="101">
        <f>IF(E178&lt;&gt;0,K179/E178, 0)</f>
        <v>6293.09</v>
      </c>
      <c r="J179" s="101"/>
      <c r="K179" s="101">
        <f>L178</f>
        <v>75517.08</v>
      </c>
      <c r="L179" s="101"/>
      <c r="AD179">
        <f>ROUND((Source!AT121/100)*((ROUND(ROUND(Source!AO121,2)*Source!I121, 2)+ROUND(ROUND(Source!AN121,2)*Source!I121, 2))), 2)</f>
        <v>0</v>
      </c>
      <c r="AE179">
        <f>ROUND((Source!AU121/100)*((ROUND(ROUND(Source!AO121,2)*Source!I121, 2)+ROUND(ROUND(Source!AN121,2)*Source!I121, 2))), 2)</f>
        <v>0</v>
      </c>
      <c r="AN179" s="54">
        <f>L178</f>
        <v>75517.08</v>
      </c>
      <c r="AO179">
        <f>0</f>
        <v>0</v>
      </c>
      <c r="AQ179" t="s">
        <v>527</v>
      </c>
      <c r="AR179">
        <f>0</f>
        <v>0</v>
      </c>
      <c r="AT179">
        <f>0</f>
        <v>0</v>
      </c>
      <c r="AV179" t="s">
        <v>527</v>
      </c>
      <c r="AW179" s="54">
        <f>L178</f>
        <v>75517.08</v>
      </c>
      <c r="AX179" s="54">
        <f>L178</f>
        <v>75517.08</v>
      </c>
      <c r="AZ179">
        <f>Source!X121</f>
        <v>0</v>
      </c>
      <c r="BA179">
        <f>Source!Y121</f>
        <v>0</v>
      </c>
      <c r="CD179">
        <v>1</v>
      </c>
    </row>
    <row r="180" spans="1:82" ht="27.6" x14ac:dyDescent="0.25">
      <c r="A180" s="39" t="s">
        <v>181</v>
      </c>
      <c r="B180" s="41" t="str">
        <f>Source!F124</f>
        <v>20.1.02.18-1146</v>
      </c>
      <c r="C180" s="41" t="str">
        <f>Source!G124</f>
        <v>Хомуты-стяжки кабельные нейлоновые, размеры 8,0х500 мм</v>
      </c>
      <c r="D180" s="42" t="str">
        <f>Source!H124</f>
        <v>100 ШТ</v>
      </c>
      <c r="E180" s="43">
        <f>Source!K124</f>
        <v>0.2</v>
      </c>
      <c r="F180" s="43"/>
      <c r="G180" s="43">
        <f>Source!I124</f>
        <v>0.2</v>
      </c>
      <c r="H180" s="45">
        <f>Source!AL124</f>
        <v>405.06</v>
      </c>
      <c r="I180" s="44">
        <f>IF(Source!BC124&lt;&gt; 0, Source!BC124, 1)</f>
        <v>1.22</v>
      </c>
      <c r="J180" s="45">
        <f>ROUND(H180*I180, 2)</f>
        <v>494.17</v>
      </c>
      <c r="K180" s="44"/>
      <c r="L180" s="45">
        <f>Source!P124</f>
        <v>98.83</v>
      </c>
    </row>
    <row r="181" spans="1:82" x14ac:dyDescent="0.25">
      <c r="A181" s="62"/>
      <c r="B181" s="62"/>
      <c r="C181" s="63" t="str">
        <f>"Объем: "&amp;Source!I124&amp;"=20/"&amp;"100"</f>
        <v>Объем: 0,2=20/100</v>
      </c>
      <c r="D181" s="62"/>
      <c r="E181" s="62"/>
      <c r="F181" s="62"/>
      <c r="G181" s="62"/>
      <c r="H181" s="62"/>
      <c r="I181" s="62"/>
      <c r="J181" s="62"/>
      <c r="K181" s="62"/>
      <c r="L181" s="62"/>
    </row>
    <row r="182" spans="1:82" ht="13.8" x14ac:dyDescent="0.25">
      <c r="C182" s="100" t="s">
        <v>526</v>
      </c>
      <c r="D182" s="100"/>
      <c r="E182" s="100"/>
      <c r="F182" s="100"/>
      <c r="G182" s="100"/>
      <c r="H182" s="100"/>
      <c r="I182" s="101">
        <f>IF(E180&lt;&gt;0,K182/E180, 0)</f>
        <v>494.15</v>
      </c>
      <c r="J182" s="101"/>
      <c r="K182" s="101">
        <f>L180</f>
        <v>98.83</v>
      </c>
      <c r="L182" s="101"/>
      <c r="AD182">
        <f>ROUND((Source!AT124/100)*((ROUND(ROUND(Source!AO124,2)*Source!I124, 2)+ROUND(ROUND(Source!AN124,2)*Source!I124, 2))), 2)</f>
        <v>0</v>
      </c>
      <c r="AE182">
        <f>ROUND((Source!AU124/100)*((ROUND(ROUND(Source!AO124,2)*Source!I124, 2)+ROUND(ROUND(Source!AN124,2)*Source!I124, 2))), 2)</f>
        <v>0</v>
      </c>
      <c r="AN182" s="54">
        <f>L180</f>
        <v>98.83</v>
      </c>
      <c r="AO182">
        <f>0</f>
        <v>0</v>
      </c>
      <c r="AQ182" t="s">
        <v>527</v>
      </c>
      <c r="AR182">
        <f>0</f>
        <v>0</v>
      </c>
      <c r="AT182">
        <f>0</f>
        <v>0</v>
      </c>
      <c r="AV182" t="s">
        <v>527</v>
      </c>
      <c r="AW182" s="54">
        <f>L180</f>
        <v>98.83</v>
      </c>
      <c r="AZ182">
        <f>Source!X124</f>
        <v>0</v>
      </c>
      <c r="BA182">
        <f>Source!Y124</f>
        <v>0</v>
      </c>
      <c r="CD182">
        <v>2</v>
      </c>
    </row>
    <row r="184" spans="1:82" ht="13.8" x14ac:dyDescent="0.25">
      <c r="A184" s="58"/>
      <c r="B184" s="59"/>
      <c r="C184" s="97" t="s">
        <v>540</v>
      </c>
      <c r="D184" s="97"/>
      <c r="E184" s="97"/>
      <c r="F184" s="97"/>
      <c r="G184" s="97"/>
      <c r="H184" s="97"/>
      <c r="I184" s="48"/>
      <c r="J184" s="58"/>
      <c r="K184" s="60"/>
      <c r="L184" s="48">
        <f>L186+L187+L193+L197</f>
        <v>206923.9</v>
      </c>
    </row>
    <row r="185" spans="1:82" ht="13.8" x14ac:dyDescent="0.25">
      <c r="A185" s="56"/>
      <c r="B185" s="57"/>
      <c r="C185" s="98" t="s">
        <v>541</v>
      </c>
      <c r="D185" s="94"/>
      <c r="E185" s="94"/>
      <c r="F185" s="94"/>
      <c r="G185" s="94"/>
      <c r="H185" s="94"/>
      <c r="I185" s="45"/>
      <c r="J185" s="56"/>
      <c r="K185" s="43"/>
      <c r="L185" s="45"/>
    </row>
    <row r="186" spans="1:82" ht="13.8" hidden="1" x14ac:dyDescent="0.25">
      <c r="A186" s="56"/>
      <c r="B186" s="57"/>
      <c r="C186" s="94" t="s">
        <v>542</v>
      </c>
      <c r="D186" s="94"/>
      <c r="E186" s="94"/>
      <c r="F186" s="94"/>
      <c r="G186" s="94"/>
      <c r="H186" s="94"/>
      <c r="I186" s="45"/>
      <c r="J186" s="56"/>
      <c r="K186" s="43"/>
      <c r="L186" s="45">
        <f>SUM(AR175:AR182)</f>
        <v>0</v>
      </c>
    </row>
    <row r="187" spans="1:82" ht="13.8" hidden="1" x14ac:dyDescent="0.25">
      <c r="A187" s="56"/>
      <c r="B187" s="57"/>
      <c r="C187" s="94" t="s">
        <v>543</v>
      </c>
      <c r="D187" s="94"/>
      <c r="E187" s="94"/>
      <c r="F187" s="94"/>
      <c r="G187" s="94"/>
      <c r="H187" s="94"/>
      <c r="I187" s="45"/>
      <c r="J187" s="56"/>
      <c r="K187" s="43"/>
      <c r="L187" s="45">
        <f>L189+L192+L191</f>
        <v>0</v>
      </c>
    </row>
    <row r="188" spans="1:82" ht="13.8" hidden="1" x14ac:dyDescent="0.25">
      <c r="A188" s="56"/>
      <c r="B188" s="57"/>
      <c r="C188" s="98" t="s">
        <v>544</v>
      </c>
      <c r="D188" s="94"/>
      <c r="E188" s="94"/>
      <c r="F188" s="94"/>
      <c r="G188" s="94"/>
      <c r="H188" s="94"/>
      <c r="I188" s="45"/>
      <c r="J188" s="56"/>
      <c r="K188" s="43"/>
      <c r="L188" s="45"/>
    </row>
    <row r="189" spans="1:82" ht="13.8" hidden="1" x14ac:dyDescent="0.25">
      <c r="A189" s="56"/>
      <c r="B189" s="57"/>
      <c r="C189" s="94" t="s">
        <v>543</v>
      </c>
      <c r="D189" s="94"/>
      <c r="E189" s="94"/>
      <c r="F189" s="94"/>
      <c r="G189" s="94"/>
      <c r="H189" s="94"/>
      <c r="I189" s="45"/>
      <c r="J189" s="56"/>
      <c r="K189" s="43"/>
      <c r="L189" s="45">
        <f>SUM(AO175:AO182)</f>
        <v>0</v>
      </c>
    </row>
    <row r="190" spans="1:82" ht="13.8" hidden="1" x14ac:dyDescent="0.25">
      <c r="A190" s="56"/>
      <c r="B190" s="57"/>
      <c r="C190" s="98" t="s">
        <v>545</v>
      </c>
      <c r="D190" s="94"/>
      <c r="E190" s="94"/>
      <c r="F190" s="94"/>
      <c r="G190" s="94"/>
      <c r="H190" s="94"/>
      <c r="I190" s="45"/>
      <c r="J190" s="56"/>
      <c r="K190" s="43"/>
      <c r="L190" s="45"/>
    </row>
    <row r="191" spans="1:82" ht="13.8" hidden="1" x14ac:dyDescent="0.25">
      <c r="A191" s="56"/>
      <c r="B191" s="57"/>
      <c r="C191" s="94" t="s">
        <v>565</v>
      </c>
      <c r="D191" s="94"/>
      <c r="E191" s="94"/>
      <c r="F191" s="94"/>
      <c r="G191" s="94"/>
      <c r="H191" s="94"/>
      <c r="I191" s="45"/>
      <c r="J191" s="56"/>
      <c r="K191" s="43"/>
      <c r="L191" s="45">
        <f>SUM(AT175:AT182)</f>
        <v>0</v>
      </c>
    </row>
    <row r="192" spans="1:82" ht="13.8" hidden="1" x14ac:dyDescent="0.25">
      <c r="A192" s="56"/>
      <c r="B192" s="57"/>
      <c r="C192" s="94" t="s">
        <v>546</v>
      </c>
      <c r="D192" s="94"/>
      <c r="E192" s="94"/>
      <c r="F192" s="94"/>
      <c r="G192" s="94"/>
      <c r="H192" s="94"/>
      <c r="I192" s="45"/>
      <c r="J192" s="56"/>
      <c r="K192" s="43"/>
      <c r="L192" s="45">
        <f>SUM(AV175:AV182)</f>
        <v>0</v>
      </c>
    </row>
    <row r="193" spans="1:12" ht="13.8" x14ac:dyDescent="0.25">
      <c r="A193" s="56"/>
      <c r="B193" s="57"/>
      <c r="C193" s="94" t="s">
        <v>547</v>
      </c>
      <c r="D193" s="94"/>
      <c r="E193" s="94"/>
      <c r="F193" s="94"/>
      <c r="G193" s="94"/>
      <c r="H193" s="94"/>
      <c r="I193" s="45"/>
      <c r="J193" s="56"/>
      <c r="K193" s="43"/>
      <c r="L193" s="45">
        <f>L195+L196</f>
        <v>206923.9</v>
      </c>
    </row>
    <row r="194" spans="1:12" ht="13.8" x14ac:dyDescent="0.25">
      <c r="A194" s="56"/>
      <c r="B194" s="57"/>
      <c r="C194" s="98" t="s">
        <v>544</v>
      </c>
      <c r="D194" s="94"/>
      <c r="E194" s="94"/>
      <c r="F194" s="94"/>
      <c r="G194" s="94"/>
      <c r="H194" s="94"/>
      <c r="I194" s="45"/>
      <c r="J194" s="56"/>
      <c r="K194" s="43"/>
      <c r="L194" s="45"/>
    </row>
    <row r="195" spans="1:12" ht="13.8" x14ac:dyDescent="0.25">
      <c r="A195" s="56"/>
      <c r="B195" s="57"/>
      <c r="C195" s="94" t="s">
        <v>548</v>
      </c>
      <c r="D195" s="94"/>
      <c r="E195" s="94"/>
      <c r="F195" s="94"/>
      <c r="G195" s="94"/>
      <c r="H195" s="94"/>
      <c r="I195" s="45"/>
      <c r="J195" s="56"/>
      <c r="K195" s="43"/>
      <c r="L195" s="45">
        <f>SUM(AW175:AW182)-SUM(BK175:BK182)</f>
        <v>206923.9</v>
      </c>
    </row>
    <row r="196" spans="1:12" ht="13.8" hidden="1" x14ac:dyDescent="0.25">
      <c r="A196" s="56"/>
      <c r="B196" s="57"/>
      <c r="C196" s="94" t="s">
        <v>549</v>
      </c>
      <c r="D196" s="94"/>
      <c r="E196" s="94"/>
      <c r="F196" s="94"/>
      <c r="G196" s="94"/>
      <c r="H196" s="94"/>
      <c r="I196" s="45"/>
      <c r="J196" s="56"/>
      <c r="K196" s="43"/>
      <c r="L196" s="45">
        <f>SUM(BC175:BC182)</f>
        <v>0</v>
      </c>
    </row>
    <row r="197" spans="1:12" ht="13.8" hidden="1" x14ac:dyDescent="0.25">
      <c r="A197" s="56"/>
      <c r="B197" s="57"/>
      <c r="C197" s="94" t="s">
        <v>550</v>
      </c>
      <c r="D197" s="94"/>
      <c r="E197" s="94"/>
      <c r="F197" s="94"/>
      <c r="G197" s="94"/>
      <c r="H197" s="94"/>
      <c r="I197" s="45"/>
      <c r="J197" s="56"/>
      <c r="K197" s="43"/>
      <c r="L197" s="45">
        <f>SUM(BB175:BB182)</f>
        <v>0</v>
      </c>
    </row>
    <row r="198" spans="1:12" ht="13.8" hidden="1" x14ac:dyDescent="0.25">
      <c r="A198" s="56"/>
      <c r="B198" s="57"/>
      <c r="C198" s="94" t="s">
        <v>551</v>
      </c>
      <c r="D198" s="94"/>
      <c r="E198" s="94"/>
      <c r="F198" s="94"/>
      <c r="G198" s="94"/>
      <c r="H198" s="94"/>
      <c r="I198" s="45"/>
      <c r="J198" s="56"/>
      <c r="K198" s="43"/>
      <c r="L198" s="45">
        <f>SUM(AR175:AR182)+SUM(AT175:AT182)+SUM(AV175:AV182)</f>
        <v>0</v>
      </c>
    </row>
    <row r="199" spans="1:12" ht="13.8" hidden="1" x14ac:dyDescent="0.25">
      <c r="A199" s="56"/>
      <c r="B199" s="57"/>
      <c r="C199" s="94" t="s">
        <v>552</v>
      </c>
      <c r="D199" s="94"/>
      <c r="E199" s="94"/>
      <c r="F199" s="94"/>
      <c r="G199" s="94"/>
      <c r="H199" s="94"/>
      <c r="I199" s="45"/>
      <c r="J199" s="56"/>
      <c r="K199" s="43"/>
      <c r="L199" s="45">
        <f>SUM(AZ175:AZ182)</f>
        <v>0</v>
      </c>
    </row>
    <row r="200" spans="1:12" ht="13.8" hidden="1" x14ac:dyDescent="0.25">
      <c r="A200" s="56"/>
      <c r="B200" s="57"/>
      <c r="C200" s="94" t="s">
        <v>553</v>
      </c>
      <c r="D200" s="94"/>
      <c r="E200" s="94"/>
      <c r="F200" s="94"/>
      <c r="G200" s="94"/>
      <c r="H200" s="94"/>
      <c r="I200" s="45"/>
      <c r="J200" s="56"/>
      <c r="K200" s="43"/>
      <c r="L200" s="45">
        <f>SUM(BA175:BA182)</f>
        <v>0</v>
      </c>
    </row>
    <row r="201" spans="1:12" ht="13.8" hidden="1" x14ac:dyDescent="0.25">
      <c r="A201" s="56"/>
      <c r="B201" s="57"/>
      <c r="C201" s="94" t="s">
        <v>554</v>
      </c>
      <c r="D201" s="94"/>
      <c r="E201" s="94"/>
      <c r="F201" s="94"/>
      <c r="G201" s="94"/>
      <c r="H201" s="94"/>
      <c r="I201" s="45"/>
      <c r="J201" s="56"/>
      <c r="K201" s="43"/>
      <c r="L201" s="45">
        <f>L203+L204</f>
        <v>0</v>
      </c>
    </row>
    <row r="202" spans="1:12" ht="13.8" hidden="1" x14ac:dyDescent="0.25">
      <c r="A202" s="56"/>
      <c r="B202" s="57"/>
      <c r="C202" s="98" t="s">
        <v>541</v>
      </c>
      <c r="D202" s="94"/>
      <c r="E202" s="94"/>
      <c r="F202" s="94"/>
      <c r="G202" s="94"/>
      <c r="H202" s="94"/>
      <c r="I202" s="45"/>
      <c r="J202" s="56"/>
      <c r="K202" s="43"/>
      <c r="L202" s="45"/>
    </row>
    <row r="203" spans="1:12" ht="13.8" hidden="1" x14ac:dyDescent="0.25">
      <c r="A203" s="56"/>
      <c r="B203" s="57"/>
      <c r="C203" s="94" t="s">
        <v>555</v>
      </c>
      <c r="D203" s="94"/>
      <c r="E203" s="94"/>
      <c r="F203" s="94"/>
      <c r="G203" s="94"/>
      <c r="H203" s="94"/>
      <c r="I203" s="45"/>
      <c r="J203" s="56"/>
      <c r="K203" s="43"/>
      <c r="L203" s="45">
        <f>SUM(BK175:BK182)</f>
        <v>0</v>
      </c>
    </row>
    <row r="204" spans="1:12" ht="13.8" hidden="1" x14ac:dyDescent="0.25">
      <c r="A204" s="56"/>
      <c r="B204" s="57"/>
      <c r="C204" s="94" t="s">
        <v>556</v>
      </c>
      <c r="D204" s="94"/>
      <c r="E204" s="94"/>
      <c r="F204" s="94"/>
      <c r="G204" s="94"/>
      <c r="H204" s="94"/>
      <c r="I204" s="45"/>
      <c r="J204" s="56"/>
      <c r="K204" s="43"/>
      <c r="L204" s="45">
        <f>SUM(BD175:BD182)</f>
        <v>0</v>
      </c>
    </row>
    <row r="205" spans="1:12" ht="13.8" hidden="1" x14ac:dyDescent="0.25">
      <c r="A205" s="56"/>
      <c r="B205" s="57"/>
      <c r="C205" s="94" t="s">
        <v>557</v>
      </c>
      <c r="D205" s="94"/>
      <c r="E205" s="94"/>
      <c r="F205" s="94"/>
      <c r="G205" s="94"/>
      <c r="H205" s="94"/>
      <c r="I205" s="45"/>
      <c r="J205" s="56"/>
      <c r="K205" s="43"/>
      <c r="L205" s="45"/>
    </row>
    <row r="206" spans="1:12" ht="13.8" hidden="1" x14ac:dyDescent="0.25">
      <c r="A206" s="56"/>
      <c r="B206" s="57"/>
      <c r="C206" s="94" t="s">
        <v>557</v>
      </c>
      <c r="D206" s="94"/>
      <c r="E206" s="94"/>
      <c r="F206" s="94"/>
      <c r="G206" s="94"/>
      <c r="H206" s="94"/>
      <c r="I206" s="45"/>
      <c r="J206" s="56"/>
      <c r="K206" s="43"/>
      <c r="L206" s="45">
        <f>SUM(BQ175:BQ182)</f>
        <v>0</v>
      </c>
    </row>
    <row r="207" spans="1:12" ht="13.8" hidden="1" x14ac:dyDescent="0.25">
      <c r="A207" s="56"/>
      <c r="B207" s="57"/>
      <c r="C207" s="94" t="s">
        <v>558</v>
      </c>
      <c r="D207" s="94"/>
      <c r="E207" s="94"/>
      <c r="F207" s="94"/>
      <c r="G207" s="94"/>
      <c r="H207" s="94"/>
      <c r="I207" s="45"/>
      <c r="J207" s="56"/>
      <c r="K207" s="43"/>
      <c r="L207" s="45">
        <f>SUM(BO175:BO182)</f>
        <v>0</v>
      </c>
    </row>
    <row r="208" spans="1:12" ht="13.8" x14ac:dyDescent="0.25">
      <c r="A208" s="58"/>
      <c r="B208" s="59"/>
      <c r="C208" s="97" t="s">
        <v>559</v>
      </c>
      <c r="D208" s="97"/>
      <c r="E208" s="97"/>
      <c r="F208" s="97"/>
      <c r="G208" s="97"/>
      <c r="H208" s="97"/>
      <c r="I208" s="48"/>
      <c r="J208" s="58"/>
      <c r="K208" s="60"/>
      <c r="L208" s="48">
        <f>L184+L199+L200+L201+L206+L207</f>
        <v>206923.9</v>
      </c>
    </row>
    <row r="209" spans="1:12" ht="13.8" x14ac:dyDescent="0.25">
      <c r="A209" s="56"/>
      <c r="B209" s="57"/>
      <c r="C209" s="98" t="s">
        <v>560</v>
      </c>
      <c r="D209" s="94"/>
      <c r="E209" s="94"/>
      <c r="F209" s="94"/>
      <c r="G209" s="94"/>
      <c r="H209" s="94"/>
      <c r="I209" s="45"/>
      <c r="J209" s="56"/>
      <c r="K209" s="43"/>
      <c r="L209" s="45"/>
    </row>
    <row r="210" spans="1:12" ht="13.8" x14ac:dyDescent="0.25">
      <c r="A210" s="56"/>
      <c r="B210" s="57"/>
      <c r="C210" s="94" t="s">
        <v>561</v>
      </c>
      <c r="D210" s="94"/>
      <c r="E210" s="94"/>
      <c r="F210" s="94"/>
      <c r="G210" s="94"/>
      <c r="H210" s="94"/>
      <c r="I210" s="45"/>
      <c r="J210" s="56"/>
      <c r="K210" s="43"/>
      <c r="L210" s="45">
        <f>SUM(AX175:AX182)</f>
        <v>206825.07</v>
      </c>
    </row>
    <row r="211" spans="1:12" ht="13.8" hidden="1" x14ac:dyDescent="0.25">
      <c r="A211" s="56"/>
      <c r="B211" s="57"/>
      <c r="C211" s="94" t="s">
        <v>562</v>
      </c>
      <c r="D211" s="94"/>
      <c r="E211" s="94"/>
      <c r="F211" s="94"/>
      <c r="G211" s="94"/>
      <c r="H211" s="94"/>
      <c r="I211" s="45"/>
      <c r="J211" s="56"/>
      <c r="K211" s="43"/>
      <c r="L211" s="45">
        <f>SUM(AY175:AY182)</f>
        <v>0</v>
      </c>
    </row>
    <row r="212" spans="1:12" ht="13.8" hidden="1" customHeight="1" x14ac:dyDescent="0.25">
      <c r="A212" s="56"/>
      <c r="B212" s="57"/>
      <c r="C212" s="94" t="s">
        <v>563</v>
      </c>
      <c r="D212" s="94"/>
      <c r="E212" s="94"/>
      <c r="F212" s="95"/>
      <c r="G212" s="47">
        <f>Source!F153</f>
        <v>0</v>
      </c>
      <c r="H212" s="56"/>
      <c r="I212" s="56"/>
      <c r="J212" s="56"/>
      <c r="K212" s="56"/>
      <c r="L212" s="56"/>
    </row>
    <row r="213" spans="1:12" ht="13.8" hidden="1" customHeight="1" x14ac:dyDescent="0.25">
      <c r="A213" s="56"/>
      <c r="B213" s="57"/>
      <c r="C213" s="94" t="s">
        <v>564</v>
      </c>
      <c r="D213" s="94"/>
      <c r="E213" s="94"/>
      <c r="F213" s="95"/>
      <c r="G213" s="47">
        <f>Source!F154</f>
        <v>0</v>
      </c>
      <c r="H213" s="56"/>
      <c r="I213" s="56"/>
      <c r="J213" s="56"/>
      <c r="K213" s="56"/>
      <c r="L213" s="56"/>
    </row>
    <row r="216" spans="1:12" ht="13.8" x14ac:dyDescent="0.25">
      <c r="A216" s="64"/>
      <c r="B216" s="65"/>
      <c r="C216" s="99" t="s">
        <v>567</v>
      </c>
      <c r="D216" s="99"/>
      <c r="E216" s="99"/>
      <c r="F216" s="99"/>
      <c r="G216" s="99"/>
      <c r="H216" s="99"/>
      <c r="I216" s="66"/>
      <c r="J216" s="64"/>
      <c r="K216" s="67"/>
      <c r="L216" s="66"/>
    </row>
    <row r="218" spans="1:12" ht="13.8" x14ac:dyDescent="0.25">
      <c r="A218" s="58"/>
      <c r="B218" s="59"/>
      <c r="C218" s="97" t="s">
        <v>568</v>
      </c>
      <c r="D218" s="97"/>
      <c r="E218" s="97"/>
      <c r="F218" s="97"/>
      <c r="G218" s="97"/>
      <c r="H218" s="97"/>
      <c r="I218" s="48"/>
      <c r="J218" s="58"/>
      <c r="K218" s="60"/>
      <c r="L218" s="48">
        <f>L220+L235+L236</f>
        <v>120656.89</v>
      </c>
    </row>
    <row r="219" spans="1:12" ht="13.8" x14ac:dyDescent="0.25">
      <c r="A219" s="56"/>
      <c r="B219" s="57"/>
      <c r="C219" s="98" t="s">
        <v>541</v>
      </c>
      <c r="D219" s="94"/>
      <c r="E219" s="94"/>
      <c r="F219" s="94"/>
      <c r="G219" s="94"/>
      <c r="H219" s="94"/>
      <c r="I219" s="45"/>
      <c r="J219" s="56"/>
      <c r="K219" s="43"/>
      <c r="L219" s="45"/>
    </row>
    <row r="220" spans="1:12" ht="13.8" x14ac:dyDescent="0.25">
      <c r="A220" s="56"/>
      <c r="B220" s="57"/>
      <c r="C220" s="94" t="s">
        <v>569</v>
      </c>
      <c r="D220" s="94"/>
      <c r="E220" s="94"/>
      <c r="F220" s="94"/>
      <c r="G220" s="94"/>
      <c r="H220" s="94"/>
      <c r="I220" s="45"/>
      <c r="J220" s="56"/>
      <c r="K220" s="43"/>
      <c r="L220" s="45">
        <f>L222+L223+L229+L233</f>
        <v>108397.18</v>
      </c>
    </row>
    <row r="221" spans="1:12" ht="13.8" x14ac:dyDescent="0.25">
      <c r="A221" s="56"/>
      <c r="B221" s="57"/>
      <c r="C221" s="98" t="s">
        <v>541</v>
      </c>
      <c r="D221" s="94"/>
      <c r="E221" s="94"/>
      <c r="F221" s="94"/>
      <c r="G221" s="94"/>
      <c r="H221" s="94"/>
      <c r="I221" s="45"/>
      <c r="J221" s="56"/>
      <c r="K221" s="43"/>
      <c r="L221" s="45"/>
    </row>
    <row r="222" spans="1:12" ht="13.8" x14ac:dyDescent="0.25">
      <c r="A222" s="56"/>
      <c r="B222" s="57"/>
      <c r="C222" s="94" t="s">
        <v>570</v>
      </c>
      <c r="D222" s="94"/>
      <c r="E222" s="94"/>
      <c r="F222" s="94"/>
      <c r="G222" s="94"/>
      <c r="H222" s="94"/>
      <c r="I222" s="45"/>
      <c r="J222" s="56"/>
      <c r="K222" s="43"/>
      <c r="L222" s="45">
        <f>SUMIF(CD52:CD214, 1, AR52:AR214)</f>
        <v>8030.16</v>
      </c>
    </row>
    <row r="223" spans="1:12" ht="13.8" hidden="1" x14ac:dyDescent="0.25">
      <c r="A223" s="56"/>
      <c r="B223" s="57"/>
      <c r="C223" s="94" t="s">
        <v>543</v>
      </c>
      <c r="D223" s="94"/>
      <c r="E223" s="94"/>
      <c r="F223" s="94"/>
      <c r="G223" s="94"/>
      <c r="H223" s="94"/>
      <c r="I223" s="45"/>
      <c r="J223" s="56"/>
      <c r="K223" s="43"/>
      <c r="L223" s="45">
        <f>L225+L228+L227</f>
        <v>88.96</v>
      </c>
    </row>
    <row r="224" spans="1:12" ht="13.8" hidden="1" x14ac:dyDescent="0.25">
      <c r="A224" s="56"/>
      <c r="B224" s="57"/>
      <c r="C224" s="98" t="s">
        <v>544</v>
      </c>
      <c r="D224" s="94"/>
      <c r="E224" s="94"/>
      <c r="F224" s="94"/>
      <c r="G224" s="94"/>
      <c r="H224" s="94"/>
      <c r="I224" s="45"/>
      <c r="J224" s="56"/>
      <c r="K224" s="43"/>
      <c r="L224" s="45"/>
    </row>
    <row r="225" spans="1:12" ht="13.8" x14ac:dyDescent="0.25">
      <c r="A225" s="56"/>
      <c r="B225" s="57"/>
      <c r="C225" s="94" t="s">
        <v>543</v>
      </c>
      <c r="D225" s="94"/>
      <c r="E225" s="94"/>
      <c r="F225" s="94"/>
      <c r="G225" s="94"/>
      <c r="H225" s="94"/>
      <c r="I225" s="45"/>
      <c r="J225" s="56"/>
      <c r="K225" s="43"/>
      <c r="L225" s="45">
        <f>SUMIF(CD52:CD214, 1, AO52:AO214)</f>
        <v>53.519999999999996</v>
      </c>
    </row>
    <row r="226" spans="1:12" ht="13.8" hidden="1" x14ac:dyDescent="0.25">
      <c r="A226" s="56"/>
      <c r="B226" s="57"/>
      <c r="C226" s="98" t="s">
        <v>545</v>
      </c>
      <c r="D226" s="94"/>
      <c r="E226" s="94"/>
      <c r="F226" s="94"/>
      <c r="G226" s="94"/>
      <c r="H226" s="94"/>
      <c r="I226" s="45"/>
      <c r="J226" s="56"/>
      <c r="K226" s="43"/>
      <c r="L226" s="45"/>
    </row>
    <row r="227" spans="1:12" ht="13.8" x14ac:dyDescent="0.25">
      <c r="A227" s="56"/>
      <c r="B227" s="57"/>
      <c r="C227" s="94" t="s">
        <v>565</v>
      </c>
      <c r="D227" s="94"/>
      <c r="E227" s="94"/>
      <c r="F227" s="94"/>
      <c r="G227" s="94"/>
      <c r="H227" s="94"/>
      <c r="I227" s="45"/>
      <c r="J227" s="56"/>
      <c r="K227" s="43"/>
      <c r="L227" s="45">
        <f>SUMIF(CD52:CD214, 1, AT52:AT214)</f>
        <v>35.44</v>
      </c>
    </row>
    <row r="228" spans="1:12" ht="13.8" hidden="1" x14ac:dyDescent="0.25">
      <c r="A228" s="56"/>
      <c r="B228" s="57"/>
      <c r="C228" s="94" t="s">
        <v>546</v>
      </c>
      <c r="D228" s="94"/>
      <c r="E228" s="94"/>
      <c r="F228" s="94"/>
      <c r="G228" s="94"/>
      <c r="H228" s="94"/>
      <c r="I228" s="45"/>
      <c r="J228" s="56"/>
      <c r="K228" s="43"/>
      <c r="L228" s="45">
        <f>SUMIF(CD52:CD214, 1, AV52:AV214)</f>
        <v>0</v>
      </c>
    </row>
    <row r="229" spans="1:12" ht="13.8" x14ac:dyDescent="0.25">
      <c r="A229" s="56"/>
      <c r="B229" s="57"/>
      <c r="C229" s="94" t="s">
        <v>547</v>
      </c>
      <c r="D229" s="94"/>
      <c r="E229" s="94"/>
      <c r="F229" s="94"/>
      <c r="G229" s="94"/>
      <c r="H229" s="94"/>
      <c r="I229" s="45"/>
      <c r="J229" s="56"/>
      <c r="K229" s="43"/>
      <c r="L229" s="45">
        <f>L231+L232</f>
        <v>100278.06</v>
      </c>
    </row>
    <row r="230" spans="1:12" ht="13.8" x14ac:dyDescent="0.25">
      <c r="A230" s="56"/>
      <c r="B230" s="57"/>
      <c r="C230" s="98" t="s">
        <v>544</v>
      </c>
      <c r="D230" s="94"/>
      <c r="E230" s="94"/>
      <c r="F230" s="94"/>
      <c r="G230" s="94"/>
      <c r="H230" s="94"/>
      <c r="I230" s="45"/>
      <c r="J230" s="56"/>
      <c r="K230" s="43"/>
      <c r="L230" s="45"/>
    </row>
    <row r="231" spans="1:12" ht="13.8" x14ac:dyDescent="0.25">
      <c r="A231" s="56"/>
      <c r="B231" s="57"/>
      <c r="C231" s="94" t="s">
        <v>548</v>
      </c>
      <c r="D231" s="94"/>
      <c r="E231" s="94"/>
      <c r="F231" s="94"/>
      <c r="G231" s="94"/>
      <c r="H231" s="94"/>
      <c r="I231" s="45"/>
      <c r="J231" s="56"/>
      <c r="K231" s="43"/>
      <c r="L231" s="45">
        <f>SUMIF(CD52:CD214, 1, AW52:AW214)-SUMIF(CD52:CD214, 1, BK52:BK214)</f>
        <v>100278.06</v>
      </c>
    </row>
    <row r="232" spans="1:12" ht="13.8" hidden="1" x14ac:dyDescent="0.25">
      <c r="A232" s="56"/>
      <c r="B232" s="57"/>
      <c r="C232" s="94" t="s">
        <v>549</v>
      </c>
      <c r="D232" s="94"/>
      <c r="E232" s="94"/>
      <c r="F232" s="94"/>
      <c r="G232" s="94"/>
      <c r="H232" s="94"/>
      <c r="I232" s="45"/>
      <c r="J232" s="56"/>
      <c r="K232" s="43"/>
      <c r="L232" s="45">
        <f>SUMIF(CD52:CD214, 1, BC52:BC214)</f>
        <v>0</v>
      </c>
    </row>
    <row r="233" spans="1:12" ht="13.8" hidden="1" x14ac:dyDescent="0.25">
      <c r="A233" s="56"/>
      <c r="B233" s="57"/>
      <c r="C233" s="94" t="s">
        <v>550</v>
      </c>
      <c r="D233" s="94"/>
      <c r="E233" s="94"/>
      <c r="F233" s="94"/>
      <c r="G233" s="94"/>
      <c r="H233" s="94"/>
      <c r="I233" s="45"/>
      <c r="J233" s="56"/>
      <c r="K233" s="43"/>
      <c r="L233" s="45">
        <f>SUMIF(CD52:CD214, 1, BB52:BB214)</f>
        <v>0</v>
      </c>
    </row>
    <row r="234" spans="1:12" ht="13.8" x14ac:dyDescent="0.25">
      <c r="A234" s="56"/>
      <c r="B234" s="57"/>
      <c r="C234" s="94" t="s">
        <v>571</v>
      </c>
      <c r="D234" s="94"/>
      <c r="E234" s="94"/>
      <c r="F234" s="94"/>
      <c r="G234" s="94"/>
      <c r="H234" s="94"/>
      <c r="I234" s="45"/>
      <c r="J234" s="56"/>
      <c r="K234" s="43"/>
      <c r="L234" s="45">
        <f>SUMIF(CD52:CD214, 1, AR52:AR214)+SUMIF(CD52:CD214, 1, AT52:AT214)+SUMIF(CD52:CD214, 1, AV52:AV214)</f>
        <v>8065.5999999999995</v>
      </c>
    </row>
    <row r="235" spans="1:12" ht="13.8" x14ac:dyDescent="0.25">
      <c r="A235" s="56"/>
      <c r="B235" s="57"/>
      <c r="C235" s="94" t="s">
        <v>572</v>
      </c>
      <c r="D235" s="94"/>
      <c r="E235" s="94"/>
      <c r="F235" s="94"/>
      <c r="G235" s="94"/>
      <c r="H235" s="94"/>
      <c r="I235" s="45"/>
      <c r="J235" s="56"/>
      <c r="K235" s="43"/>
      <c r="L235" s="45">
        <f>SUMIF(CD52:CD214, 1, AZ52:AZ214)</f>
        <v>7823.63</v>
      </c>
    </row>
    <row r="236" spans="1:12" ht="13.8" x14ac:dyDescent="0.25">
      <c r="A236" s="56"/>
      <c r="B236" s="57"/>
      <c r="C236" s="94" t="s">
        <v>573</v>
      </c>
      <c r="D236" s="94"/>
      <c r="E236" s="94"/>
      <c r="F236" s="94"/>
      <c r="G236" s="94"/>
      <c r="H236" s="94"/>
      <c r="I236" s="45"/>
      <c r="J236" s="56"/>
      <c r="K236" s="43"/>
      <c r="L236" s="45">
        <f>SUMIF(CD52:CD214, 1, BA52:BA214)</f>
        <v>4436.08</v>
      </c>
    </row>
    <row r="238" spans="1:12" ht="13.8" x14ac:dyDescent="0.25">
      <c r="A238" s="58"/>
      <c r="B238" s="59"/>
      <c r="C238" s="97" t="s">
        <v>574</v>
      </c>
      <c r="D238" s="97"/>
      <c r="E238" s="97"/>
      <c r="F238" s="97"/>
      <c r="G238" s="97"/>
      <c r="H238" s="97"/>
      <c r="I238" s="48"/>
      <c r="J238" s="58"/>
      <c r="K238" s="60"/>
      <c r="L238" s="48">
        <f>L240+L255+L256</f>
        <v>174431.72</v>
      </c>
    </row>
    <row r="239" spans="1:12" ht="13.8" x14ac:dyDescent="0.25">
      <c r="A239" s="56"/>
      <c r="B239" s="57"/>
      <c r="C239" s="98" t="s">
        <v>541</v>
      </c>
      <c r="D239" s="94"/>
      <c r="E239" s="94"/>
      <c r="F239" s="94"/>
      <c r="G239" s="94"/>
      <c r="H239" s="94"/>
      <c r="I239" s="45"/>
      <c r="J239" s="56"/>
      <c r="K239" s="43"/>
      <c r="L239" s="45"/>
    </row>
    <row r="240" spans="1:12" ht="13.8" x14ac:dyDescent="0.25">
      <c r="A240" s="56"/>
      <c r="B240" s="57"/>
      <c r="C240" s="94" t="s">
        <v>569</v>
      </c>
      <c r="D240" s="94"/>
      <c r="E240" s="94"/>
      <c r="F240" s="94"/>
      <c r="G240" s="94"/>
      <c r="H240" s="94"/>
      <c r="I240" s="45"/>
      <c r="J240" s="56"/>
      <c r="K240" s="43"/>
      <c r="L240" s="45">
        <f>L242+L243+L249+L253</f>
        <v>149546.18</v>
      </c>
    </row>
    <row r="241" spans="1:12" ht="13.8" x14ac:dyDescent="0.25">
      <c r="A241" s="56"/>
      <c r="B241" s="57"/>
      <c r="C241" s="98" t="s">
        <v>541</v>
      </c>
      <c r="D241" s="94"/>
      <c r="E241" s="94"/>
      <c r="F241" s="94"/>
      <c r="G241" s="94"/>
      <c r="H241" s="94"/>
      <c r="I241" s="45"/>
      <c r="J241" s="56"/>
      <c r="K241" s="43"/>
      <c r="L241" s="45"/>
    </row>
    <row r="242" spans="1:12" ht="13.8" x14ac:dyDescent="0.25">
      <c r="A242" s="56"/>
      <c r="B242" s="57"/>
      <c r="C242" s="94" t="s">
        <v>570</v>
      </c>
      <c r="D242" s="94"/>
      <c r="E242" s="94"/>
      <c r="F242" s="94"/>
      <c r="G242" s="94"/>
      <c r="H242" s="94"/>
      <c r="I242" s="45"/>
      <c r="J242" s="56"/>
      <c r="K242" s="43"/>
      <c r="L242" s="45">
        <f>SUMIF(CD52:CD236, 2, AR52:AR236)</f>
        <v>16607.97</v>
      </c>
    </row>
    <row r="243" spans="1:12" ht="13.8" hidden="1" x14ac:dyDescent="0.25">
      <c r="A243" s="56"/>
      <c r="B243" s="57"/>
      <c r="C243" s="94" t="s">
        <v>543</v>
      </c>
      <c r="D243" s="94"/>
      <c r="E243" s="94"/>
      <c r="F243" s="94"/>
      <c r="G243" s="94"/>
      <c r="H243" s="94"/>
      <c r="I243" s="45"/>
      <c r="J243" s="56"/>
      <c r="K243" s="43"/>
      <c r="L243" s="45">
        <f>L245+L248+L247</f>
        <v>558.6</v>
      </c>
    </row>
    <row r="244" spans="1:12" ht="13.8" hidden="1" x14ac:dyDescent="0.25">
      <c r="A244" s="56"/>
      <c r="B244" s="57"/>
      <c r="C244" s="98" t="s">
        <v>544</v>
      </c>
      <c r="D244" s="94"/>
      <c r="E244" s="94"/>
      <c r="F244" s="94"/>
      <c r="G244" s="94"/>
      <c r="H244" s="94"/>
      <c r="I244" s="45"/>
      <c r="J244" s="56"/>
      <c r="K244" s="43"/>
      <c r="L244" s="45"/>
    </row>
    <row r="245" spans="1:12" ht="13.8" x14ac:dyDescent="0.25">
      <c r="A245" s="56"/>
      <c r="B245" s="57"/>
      <c r="C245" s="94" t="s">
        <v>543</v>
      </c>
      <c r="D245" s="94"/>
      <c r="E245" s="94"/>
      <c r="F245" s="94"/>
      <c r="G245" s="94"/>
      <c r="H245" s="94"/>
      <c r="I245" s="45"/>
      <c r="J245" s="56"/>
      <c r="K245" s="43"/>
      <c r="L245" s="45">
        <f>SUMIF(CD52:CD236, 2, AO52:AO236)</f>
        <v>314.73</v>
      </c>
    </row>
    <row r="246" spans="1:12" ht="13.8" hidden="1" x14ac:dyDescent="0.25">
      <c r="A246" s="56"/>
      <c r="B246" s="57"/>
      <c r="C246" s="98" t="s">
        <v>545</v>
      </c>
      <c r="D246" s="94"/>
      <c r="E246" s="94"/>
      <c r="F246" s="94"/>
      <c r="G246" s="94"/>
      <c r="H246" s="94"/>
      <c r="I246" s="45"/>
      <c r="J246" s="56"/>
      <c r="K246" s="43"/>
      <c r="L246" s="45"/>
    </row>
    <row r="247" spans="1:12" ht="13.8" x14ac:dyDescent="0.25">
      <c r="A247" s="56"/>
      <c r="B247" s="57"/>
      <c r="C247" s="94" t="s">
        <v>565</v>
      </c>
      <c r="D247" s="94"/>
      <c r="E247" s="94"/>
      <c r="F247" s="94"/>
      <c r="G247" s="94"/>
      <c r="H247" s="94"/>
      <c r="I247" s="45"/>
      <c r="J247" s="56"/>
      <c r="K247" s="43"/>
      <c r="L247" s="45">
        <f>SUMIF(CD52:CD236, 2, AT52:AT236)</f>
        <v>243.87</v>
      </c>
    </row>
    <row r="248" spans="1:12" ht="13.8" hidden="1" x14ac:dyDescent="0.25">
      <c r="A248" s="56"/>
      <c r="B248" s="57"/>
      <c r="C248" s="94" t="s">
        <v>546</v>
      </c>
      <c r="D248" s="94"/>
      <c r="E248" s="94"/>
      <c r="F248" s="94"/>
      <c r="G248" s="94"/>
      <c r="H248" s="94"/>
      <c r="I248" s="45"/>
      <c r="J248" s="56"/>
      <c r="K248" s="43"/>
      <c r="L248" s="45">
        <f>SUMIF(CD52:CD236, 2, AV52:AV236)</f>
        <v>0</v>
      </c>
    </row>
    <row r="249" spans="1:12" ht="13.8" x14ac:dyDescent="0.25">
      <c r="A249" s="56"/>
      <c r="B249" s="57"/>
      <c r="C249" s="94" t="s">
        <v>547</v>
      </c>
      <c r="D249" s="94"/>
      <c r="E249" s="94"/>
      <c r="F249" s="94"/>
      <c r="G249" s="94"/>
      <c r="H249" s="94"/>
      <c r="I249" s="45"/>
      <c r="J249" s="56"/>
      <c r="K249" s="43"/>
      <c r="L249" s="45">
        <f>L251+L252</f>
        <v>132379.60999999999</v>
      </c>
    </row>
    <row r="250" spans="1:12" ht="13.8" x14ac:dyDescent="0.25">
      <c r="A250" s="56"/>
      <c r="B250" s="57"/>
      <c r="C250" s="98" t="s">
        <v>544</v>
      </c>
      <c r="D250" s="94"/>
      <c r="E250" s="94"/>
      <c r="F250" s="94"/>
      <c r="G250" s="94"/>
      <c r="H250" s="94"/>
      <c r="I250" s="45"/>
      <c r="J250" s="56"/>
      <c r="K250" s="43"/>
      <c r="L250" s="45"/>
    </row>
    <row r="251" spans="1:12" ht="13.8" x14ac:dyDescent="0.25">
      <c r="A251" s="56"/>
      <c r="B251" s="57"/>
      <c r="C251" s="94" t="s">
        <v>548</v>
      </c>
      <c r="D251" s="94"/>
      <c r="E251" s="94"/>
      <c r="F251" s="94"/>
      <c r="G251" s="94"/>
      <c r="H251" s="94"/>
      <c r="I251" s="45"/>
      <c r="J251" s="56"/>
      <c r="K251" s="43"/>
      <c r="L251" s="45">
        <f>SUMIF(CD52:CD236, 2, AW52:AW236)-SUMIF(CD52:CD236, 2, BK52:BK236)</f>
        <v>132379.60999999999</v>
      </c>
    </row>
    <row r="252" spans="1:12" ht="13.8" hidden="1" x14ac:dyDescent="0.25">
      <c r="A252" s="56"/>
      <c r="B252" s="57"/>
      <c r="C252" s="94" t="s">
        <v>549</v>
      </c>
      <c r="D252" s="94"/>
      <c r="E252" s="94"/>
      <c r="F252" s="94"/>
      <c r="G252" s="94"/>
      <c r="H252" s="94"/>
      <c r="I252" s="45"/>
      <c r="J252" s="56"/>
      <c r="K252" s="43"/>
      <c r="L252" s="45">
        <f>SUMIF(CD52:CD236, 2, BC52:BC236)</f>
        <v>0</v>
      </c>
    </row>
    <row r="253" spans="1:12" ht="13.8" hidden="1" x14ac:dyDescent="0.25">
      <c r="A253" s="56"/>
      <c r="B253" s="57"/>
      <c r="C253" s="94" t="s">
        <v>550</v>
      </c>
      <c r="D253" s="94"/>
      <c r="E253" s="94"/>
      <c r="F253" s="94"/>
      <c r="G253" s="94"/>
      <c r="H253" s="94"/>
      <c r="I253" s="45"/>
      <c r="J253" s="56"/>
      <c r="K253" s="43"/>
      <c r="L253" s="45">
        <f>SUMIF(CD52:CD236, 2, BB52:BB236)</f>
        <v>0</v>
      </c>
    </row>
    <row r="254" spans="1:12" ht="13.8" x14ac:dyDescent="0.25">
      <c r="A254" s="56"/>
      <c r="B254" s="57"/>
      <c r="C254" s="94" t="s">
        <v>571</v>
      </c>
      <c r="D254" s="94"/>
      <c r="E254" s="94"/>
      <c r="F254" s="94"/>
      <c r="G254" s="94"/>
      <c r="H254" s="94"/>
      <c r="I254" s="45"/>
      <c r="J254" s="56"/>
      <c r="K254" s="43"/>
      <c r="L254" s="45">
        <f>SUMIF(CD52:CD236, 2, AR52:AR236)+SUMIF(CD52:CD236, 2, AT52:AT236)+SUMIF(CD52:CD236, 2, AV52:AV236)</f>
        <v>16851.84</v>
      </c>
    </row>
    <row r="255" spans="1:12" ht="13.8" x14ac:dyDescent="0.25">
      <c r="A255" s="56"/>
      <c r="B255" s="57"/>
      <c r="C255" s="94" t="s">
        <v>572</v>
      </c>
      <c r="D255" s="94"/>
      <c r="E255" s="94"/>
      <c r="F255" s="94"/>
      <c r="G255" s="94"/>
      <c r="H255" s="94"/>
      <c r="I255" s="45"/>
      <c r="J255" s="56"/>
      <c r="K255" s="43"/>
      <c r="L255" s="45">
        <f>SUMIF(CD52:CD236, 2, AZ52:AZ236)</f>
        <v>16314.09</v>
      </c>
    </row>
    <row r="256" spans="1:12" ht="13.8" x14ac:dyDescent="0.25">
      <c r="A256" s="56"/>
      <c r="B256" s="57"/>
      <c r="C256" s="94" t="s">
        <v>573</v>
      </c>
      <c r="D256" s="94"/>
      <c r="E256" s="94"/>
      <c r="F256" s="94"/>
      <c r="G256" s="94"/>
      <c r="H256" s="94"/>
      <c r="I256" s="45"/>
      <c r="J256" s="56"/>
      <c r="K256" s="43"/>
      <c r="L256" s="45">
        <f>SUMIF(CD52:CD236, 2, BA52:BA236)</f>
        <v>8571.4500000000007</v>
      </c>
    </row>
    <row r="257" spans="1:12" hidden="1" x14ac:dyDescent="0.25"/>
    <row r="258" spans="1:12" ht="13.8" hidden="1" x14ac:dyDescent="0.25">
      <c r="A258" s="58"/>
      <c r="B258" s="59"/>
      <c r="C258" s="97" t="s">
        <v>575</v>
      </c>
      <c r="D258" s="97"/>
      <c r="E258" s="97"/>
      <c r="F258" s="97"/>
      <c r="G258" s="97"/>
      <c r="H258" s="97"/>
      <c r="I258" s="48"/>
      <c r="J258" s="58"/>
      <c r="K258" s="60"/>
      <c r="L258" s="48">
        <f>L260+L261</f>
        <v>0</v>
      </c>
    </row>
    <row r="259" spans="1:12" ht="13.8" hidden="1" x14ac:dyDescent="0.25">
      <c r="A259" s="56"/>
      <c r="B259" s="57"/>
      <c r="C259" s="98" t="s">
        <v>541</v>
      </c>
      <c r="D259" s="94"/>
      <c r="E259" s="94"/>
      <c r="F259" s="94"/>
      <c r="G259" s="94"/>
      <c r="H259" s="94"/>
      <c r="I259" s="45"/>
      <c r="J259" s="56"/>
      <c r="K259" s="43"/>
      <c r="L259" s="45"/>
    </row>
    <row r="260" spans="1:12" ht="13.8" hidden="1" x14ac:dyDescent="0.25">
      <c r="A260" s="56"/>
      <c r="B260" s="57"/>
      <c r="C260" s="94" t="s">
        <v>555</v>
      </c>
      <c r="D260" s="94"/>
      <c r="E260" s="94"/>
      <c r="F260" s="94"/>
      <c r="G260" s="94"/>
      <c r="H260" s="94"/>
      <c r="I260" s="45"/>
      <c r="J260" s="56"/>
      <c r="K260" s="43"/>
      <c r="L260" s="45">
        <f>SUMIF(CD52:CD256, 3, BK52:BK256)</f>
        <v>0</v>
      </c>
    </row>
    <row r="261" spans="1:12" ht="13.8" hidden="1" x14ac:dyDescent="0.25">
      <c r="A261" s="56"/>
      <c r="B261" s="57"/>
      <c r="C261" s="94" t="s">
        <v>556</v>
      </c>
      <c r="D261" s="94"/>
      <c r="E261" s="94"/>
      <c r="F261" s="94"/>
      <c r="G261" s="94"/>
      <c r="H261" s="94"/>
      <c r="I261" s="45"/>
      <c r="J261" s="56"/>
      <c r="K261" s="43"/>
      <c r="L261" s="45">
        <f>SUMIF(CD52:CD256, 3, BD52:BD256)</f>
        <v>0</v>
      </c>
    </row>
    <row r="262" spans="1:12" hidden="1" x14ac:dyDescent="0.25"/>
    <row r="263" spans="1:12" ht="13.8" hidden="1" x14ac:dyDescent="0.25">
      <c r="A263" s="58"/>
      <c r="B263" s="59"/>
      <c r="C263" s="97" t="s">
        <v>576</v>
      </c>
      <c r="D263" s="97"/>
      <c r="E263" s="97"/>
      <c r="F263" s="97"/>
      <c r="G263" s="97"/>
      <c r="H263" s="97"/>
      <c r="I263" s="48"/>
      <c r="J263" s="58"/>
      <c r="K263" s="60"/>
      <c r="L263" s="48">
        <f>L271+L286+L287+L265+L266+L267+L268</f>
        <v>0</v>
      </c>
    </row>
    <row r="264" spans="1:12" ht="13.8" hidden="1" x14ac:dyDescent="0.25">
      <c r="A264" s="56"/>
      <c r="B264" s="57"/>
      <c r="C264" s="98" t="s">
        <v>541</v>
      </c>
      <c r="D264" s="94"/>
      <c r="E264" s="94"/>
      <c r="F264" s="94"/>
      <c r="G264" s="94"/>
      <c r="H264" s="94"/>
      <c r="I264" s="45"/>
      <c r="J264" s="56"/>
      <c r="K264" s="43"/>
      <c r="L264" s="45"/>
    </row>
    <row r="265" spans="1:12" ht="13.8" hidden="1" x14ac:dyDescent="0.25">
      <c r="A265" s="56"/>
      <c r="B265" s="57"/>
      <c r="C265" s="94" t="s">
        <v>577</v>
      </c>
      <c r="D265" s="94"/>
      <c r="E265" s="94"/>
      <c r="F265" s="94"/>
      <c r="G265" s="94"/>
      <c r="H265" s="94"/>
      <c r="I265" s="45"/>
      <c r="J265" s="56"/>
      <c r="K265" s="43"/>
      <c r="L265" s="45"/>
    </row>
    <row r="266" spans="1:12" ht="13.8" hidden="1" x14ac:dyDescent="0.25">
      <c r="A266" s="56"/>
      <c r="B266" s="57"/>
      <c r="C266" s="94" t="s">
        <v>577</v>
      </c>
      <c r="D266" s="94"/>
      <c r="E266" s="94"/>
      <c r="F266" s="94"/>
      <c r="G266" s="94"/>
      <c r="H266" s="94"/>
      <c r="I266" s="45"/>
      <c r="J266" s="56"/>
      <c r="K266" s="43"/>
      <c r="L266" s="45">
        <f>SUM(BQ52:BQ261)</f>
        <v>0</v>
      </c>
    </row>
    <row r="267" spans="1:12" ht="13.8" hidden="1" x14ac:dyDescent="0.25">
      <c r="A267" s="56"/>
      <c r="B267" s="57"/>
      <c r="C267" s="94" t="s">
        <v>578</v>
      </c>
      <c r="D267" s="94"/>
      <c r="E267" s="94"/>
      <c r="F267" s="94"/>
      <c r="G267" s="94"/>
      <c r="H267" s="94"/>
      <c r="I267" s="45"/>
      <c r="J267" s="56"/>
      <c r="K267" s="43"/>
      <c r="L267" s="45">
        <f>SUMIF(CD52:CD261, 4, BB52:BB261)+SUMIF(CD52:CD261, 4, BC52:BC261)+SUMIF(CD52:CD261, 4, BD52:BD261)</f>
        <v>0</v>
      </c>
    </row>
    <row r="268" spans="1:12" ht="13.8" hidden="1" x14ac:dyDescent="0.25">
      <c r="A268" s="56"/>
      <c r="B268" s="57"/>
      <c r="C268" s="94" t="s">
        <v>579</v>
      </c>
      <c r="D268" s="94"/>
      <c r="E268" s="94"/>
      <c r="F268" s="94"/>
      <c r="G268" s="94"/>
      <c r="H268" s="94"/>
      <c r="I268" s="45"/>
      <c r="J268" s="56"/>
      <c r="K268" s="43"/>
      <c r="L268" s="45">
        <f>SUM(BO52:BO261)</f>
        <v>0</v>
      </c>
    </row>
    <row r="269" spans="1:12" ht="13.8" hidden="1" x14ac:dyDescent="0.25">
      <c r="A269" s="56"/>
      <c r="B269" s="57"/>
      <c r="C269" s="94" t="s">
        <v>580</v>
      </c>
      <c r="D269" s="94"/>
      <c r="E269" s="94"/>
      <c r="F269" s="94"/>
      <c r="G269" s="94"/>
      <c r="H269" s="94"/>
      <c r="I269" s="45"/>
      <c r="J269" s="56"/>
      <c r="K269" s="43"/>
      <c r="L269" s="45">
        <f>L271+L286+L287</f>
        <v>0</v>
      </c>
    </row>
    <row r="270" spans="1:12" ht="13.8" hidden="1" x14ac:dyDescent="0.25">
      <c r="A270" s="56"/>
      <c r="B270" s="57"/>
      <c r="C270" s="98" t="s">
        <v>541</v>
      </c>
      <c r="D270" s="94"/>
      <c r="E270" s="94"/>
      <c r="F270" s="94"/>
      <c r="G270" s="94"/>
      <c r="H270" s="94"/>
      <c r="I270" s="45"/>
      <c r="J270" s="56"/>
      <c r="K270" s="43"/>
      <c r="L270" s="45"/>
    </row>
    <row r="271" spans="1:12" ht="13.8" hidden="1" x14ac:dyDescent="0.25">
      <c r="A271" s="56"/>
      <c r="B271" s="57"/>
      <c r="C271" s="94" t="s">
        <v>569</v>
      </c>
      <c r="D271" s="94"/>
      <c r="E271" s="94"/>
      <c r="F271" s="94"/>
      <c r="G271" s="94"/>
      <c r="H271" s="94"/>
      <c r="I271" s="45"/>
      <c r="J271" s="56"/>
      <c r="K271" s="43"/>
      <c r="L271" s="45">
        <f>L273+L274+L280+L284</f>
        <v>0</v>
      </c>
    </row>
    <row r="272" spans="1:12" ht="13.8" hidden="1" x14ac:dyDescent="0.25">
      <c r="A272" s="56"/>
      <c r="B272" s="57"/>
      <c r="C272" s="98" t="s">
        <v>541</v>
      </c>
      <c r="D272" s="94"/>
      <c r="E272" s="94"/>
      <c r="F272" s="94"/>
      <c r="G272" s="94"/>
      <c r="H272" s="94"/>
      <c r="I272" s="45"/>
      <c r="J272" s="56"/>
      <c r="K272" s="43"/>
      <c r="L272" s="45"/>
    </row>
    <row r="273" spans="1:12" ht="13.8" hidden="1" x14ac:dyDescent="0.25">
      <c r="A273" s="56"/>
      <c r="B273" s="57"/>
      <c r="C273" s="94" t="s">
        <v>570</v>
      </c>
      <c r="D273" s="94"/>
      <c r="E273" s="94"/>
      <c r="F273" s="94"/>
      <c r="G273" s="94"/>
      <c r="H273" s="94"/>
      <c r="I273" s="45"/>
      <c r="J273" s="56"/>
      <c r="K273" s="43"/>
      <c r="L273" s="45">
        <f>SUMIF(CD52:CD261, 4, AR52:AR261)</f>
        <v>0</v>
      </c>
    </row>
    <row r="274" spans="1:12" ht="13.8" hidden="1" x14ac:dyDescent="0.25">
      <c r="A274" s="56"/>
      <c r="B274" s="57"/>
      <c r="C274" s="94" t="s">
        <v>543</v>
      </c>
      <c r="D274" s="94"/>
      <c r="E274" s="94"/>
      <c r="F274" s="94"/>
      <c r="G274" s="94"/>
      <c r="H274" s="94"/>
      <c r="I274" s="45"/>
      <c r="J274" s="56"/>
      <c r="K274" s="43"/>
      <c r="L274" s="45">
        <f>L276+L279+L278</f>
        <v>0</v>
      </c>
    </row>
    <row r="275" spans="1:12" ht="13.8" hidden="1" x14ac:dyDescent="0.25">
      <c r="A275" s="56"/>
      <c r="B275" s="57"/>
      <c r="C275" s="98" t="s">
        <v>544</v>
      </c>
      <c r="D275" s="94"/>
      <c r="E275" s="94"/>
      <c r="F275" s="94"/>
      <c r="G275" s="94"/>
      <c r="H275" s="94"/>
      <c r="I275" s="45"/>
      <c r="J275" s="56"/>
      <c r="K275" s="43"/>
      <c r="L275" s="45"/>
    </row>
    <row r="276" spans="1:12" ht="13.8" hidden="1" x14ac:dyDescent="0.25">
      <c r="A276" s="56"/>
      <c r="B276" s="57"/>
      <c r="C276" s="94" t="s">
        <v>543</v>
      </c>
      <c r="D276" s="94"/>
      <c r="E276" s="94"/>
      <c r="F276" s="94"/>
      <c r="G276" s="94"/>
      <c r="H276" s="94"/>
      <c r="I276" s="45"/>
      <c r="J276" s="56"/>
      <c r="K276" s="43"/>
      <c r="L276" s="45">
        <f>SUMIF(CD52:CD261, 4, AO52:AO261)</f>
        <v>0</v>
      </c>
    </row>
    <row r="277" spans="1:12" ht="13.8" hidden="1" x14ac:dyDescent="0.25">
      <c r="A277" s="56"/>
      <c r="B277" s="57"/>
      <c r="C277" s="98" t="s">
        <v>545</v>
      </c>
      <c r="D277" s="94"/>
      <c r="E277" s="94"/>
      <c r="F277" s="94"/>
      <c r="G277" s="94"/>
      <c r="H277" s="94"/>
      <c r="I277" s="45"/>
      <c r="J277" s="56"/>
      <c r="K277" s="43"/>
      <c r="L277" s="45"/>
    </row>
    <row r="278" spans="1:12" ht="13.8" hidden="1" x14ac:dyDescent="0.25">
      <c r="A278" s="56"/>
      <c r="B278" s="57"/>
      <c r="C278" s="94" t="s">
        <v>565</v>
      </c>
      <c r="D278" s="94"/>
      <c r="E278" s="94"/>
      <c r="F278" s="94"/>
      <c r="G278" s="94"/>
      <c r="H278" s="94"/>
      <c r="I278" s="45"/>
      <c r="J278" s="56"/>
      <c r="K278" s="43"/>
      <c r="L278" s="45">
        <f>SUMIF(CD52:CD261, 4, AT52:AT261)</f>
        <v>0</v>
      </c>
    </row>
    <row r="279" spans="1:12" ht="13.8" hidden="1" x14ac:dyDescent="0.25">
      <c r="A279" s="56"/>
      <c r="B279" s="57"/>
      <c r="C279" s="94" t="s">
        <v>546</v>
      </c>
      <c r="D279" s="94"/>
      <c r="E279" s="94"/>
      <c r="F279" s="94"/>
      <c r="G279" s="94"/>
      <c r="H279" s="94"/>
      <c r="I279" s="45"/>
      <c r="J279" s="56"/>
      <c r="K279" s="43"/>
      <c r="L279" s="45">
        <f>SUMIF(CD52:CD261, 4, AV52:AV261)</f>
        <v>0</v>
      </c>
    </row>
    <row r="280" spans="1:12" ht="13.8" hidden="1" x14ac:dyDescent="0.25">
      <c r="A280" s="56"/>
      <c r="B280" s="57"/>
      <c r="C280" s="94" t="s">
        <v>547</v>
      </c>
      <c r="D280" s="94"/>
      <c r="E280" s="94"/>
      <c r="F280" s="94"/>
      <c r="G280" s="94"/>
      <c r="H280" s="94"/>
      <c r="I280" s="45"/>
      <c r="J280" s="56"/>
      <c r="K280" s="43"/>
      <c r="L280" s="45">
        <f>L282+L283</f>
        <v>0</v>
      </c>
    </row>
    <row r="281" spans="1:12" ht="13.8" hidden="1" x14ac:dyDescent="0.25">
      <c r="A281" s="56"/>
      <c r="B281" s="57"/>
      <c r="C281" s="98" t="s">
        <v>544</v>
      </c>
      <c r="D281" s="94"/>
      <c r="E281" s="94"/>
      <c r="F281" s="94"/>
      <c r="G281" s="94"/>
      <c r="H281" s="94"/>
      <c r="I281" s="45"/>
      <c r="J281" s="56"/>
      <c r="K281" s="43"/>
      <c r="L281" s="45"/>
    </row>
    <row r="282" spans="1:12" ht="13.8" hidden="1" x14ac:dyDescent="0.25">
      <c r="A282" s="56"/>
      <c r="B282" s="57"/>
      <c r="C282" s="94" t="s">
        <v>548</v>
      </c>
      <c r="D282" s="94"/>
      <c r="E282" s="94"/>
      <c r="F282" s="94"/>
      <c r="G282" s="94"/>
      <c r="H282" s="94"/>
      <c r="I282" s="45"/>
      <c r="J282" s="56"/>
      <c r="K282" s="43"/>
      <c r="L282" s="45">
        <f>SUMIF(CD52:CD261, 4, AW52:AW261)-SUMIF(CD52:CD261, 4, BK52:BK261)</f>
        <v>0</v>
      </c>
    </row>
    <row r="283" spans="1:12" ht="13.8" hidden="1" x14ac:dyDescent="0.25">
      <c r="A283" s="56"/>
      <c r="B283" s="57"/>
      <c r="C283" s="94" t="s">
        <v>549</v>
      </c>
      <c r="D283" s="94"/>
      <c r="E283" s="94"/>
      <c r="F283" s="94"/>
      <c r="G283" s="94"/>
      <c r="H283" s="94"/>
      <c r="I283" s="45"/>
      <c r="J283" s="56"/>
      <c r="K283" s="43"/>
      <c r="L283" s="45">
        <f>SUMIF(CD52:CD261, 4, BC52:BC261)</f>
        <v>0</v>
      </c>
    </row>
    <row r="284" spans="1:12" ht="13.8" hidden="1" x14ac:dyDescent="0.25">
      <c r="A284" s="56"/>
      <c r="B284" s="57"/>
      <c r="C284" s="94" t="s">
        <v>550</v>
      </c>
      <c r="D284" s="94"/>
      <c r="E284" s="94"/>
      <c r="F284" s="94"/>
      <c r="G284" s="94"/>
      <c r="H284" s="94"/>
      <c r="I284" s="45"/>
      <c r="J284" s="56"/>
      <c r="K284" s="43"/>
      <c r="L284" s="45">
        <f>SUMIF(CD52:CD261, 4, BB52:BB261)</f>
        <v>0</v>
      </c>
    </row>
    <row r="285" spans="1:12" ht="13.8" hidden="1" x14ac:dyDescent="0.25">
      <c r="A285" s="56"/>
      <c r="B285" s="57"/>
      <c r="C285" s="94" t="s">
        <v>571</v>
      </c>
      <c r="D285" s="94"/>
      <c r="E285" s="94"/>
      <c r="F285" s="94"/>
      <c r="G285" s="94"/>
      <c r="H285" s="94"/>
      <c r="I285" s="45"/>
      <c r="J285" s="56"/>
      <c r="K285" s="43"/>
      <c r="L285" s="45">
        <f>SUMIF(CD52:CD261, 4, AR52:AR261)+SUMIF(CD52:CD261, 4, AT52:AT261)+SUMIF(CD52:CD261, 4, AV52:AV261)</f>
        <v>0</v>
      </c>
    </row>
    <row r="286" spans="1:12" ht="13.8" hidden="1" x14ac:dyDescent="0.25">
      <c r="A286" s="56"/>
      <c r="B286" s="57"/>
      <c r="C286" s="94" t="s">
        <v>572</v>
      </c>
      <c r="D286" s="94"/>
      <c r="E286" s="94"/>
      <c r="F286" s="94"/>
      <c r="G286" s="94"/>
      <c r="H286" s="94"/>
      <c r="I286" s="45"/>
      <c r="J286" s="56"/>
      <c r="K286" s="43"/>
      <c r="L286" s="45">
        <f>SUMIF(CD52:CD261, 4, AZ52:AZ261)</f>
        <v>0</v>
      </c>
    </row>
    <row r="287" spans="1:12" ht="13.8" hidden="1" x14ac:dyDescent="0.25">
      <c r="A287" s="56"/>
      <c r="B287" s="57"/>
      <c r="C287" s="94" t="s">
        <v>573</v>
      </c>
      <c r="D287" s="94"/>
      <c r="E287" s="94"/>
      <c r="F287" s="94"/>
      <c r="G287" s="94"/>
      <c r="H287" s="94"/>
      <c r="I287" s="45"/>
      <c r="J287" s="56"/>
      <c r="K287" s="43"/>
      <c r="L287" s="45">
        <f>SUMIF(CD52:CD261, 4, BA52:BA261)</f>
        <v>0</v>
      </c>
    </row>
    <row r="289" spans="1:12" ht="13.8" x14ac:dyDescent="0.25">
      <c r="A289" s="58"/>
      <c r="B289" s="59"/>
      <c r="C289" s="97" t="s">
        <v>581</v>
      </c>
      <c r="D289" s="97"/>
      <c r="E289" s="97"/>
      <c r="F289" s="97"/>
      <c r="G289" s="97"/>
      <c r="H289" s="97"/>
      <c r="I289" s="48"/>
      <c r="J289" s="58"/>
      <c r="K289" s="60"/>
      <c r="L289" s="48">
        <f>L218+L238+L258+L263</f>
        <v>295088.61</v>
      </c>
    </row>
    <row r="290" spans="1:12" ht="13.8" x14ac:dyDescent="0.25">
      <c r="A290" s="56"/>
      <c r="B290" s="57"/>
      <c r="C290" s="98" t="s">
        <v>541</v>
      </c>
      <c r="D290" s="94"/>
      <c r="E290" s="94"/>
      <c r="F290" s="94"/>
      <c r="G290" s="94"/>
      <c r="H290" s="94"/>
      <c r="I290" s="45"/>
      <c r="J290" s="56"/>
      <c r="K290" s="43"/>
      <c r="L290" s="45"/>
    </row>
    <row r="291" spans="1:12" ht="13.8" x14ac:dyDescent="0.25">
      <c r="A291" s="56"/>
      <c r="B291" s="57"/>
      <c r="C291" s="94" t="s">
        <v>569</v>
      </c>
      <c r="D291" s="94"/>
      <c r="E291" s="94"/>
      <c r="F291" s="94"/>
      <c r="G291" s="94"/>
      <c r="H291" s="94"/>
      <c r="I291" s="45"/>
      <c r="J291" s="56"/>
      <c r="K291" s="43"/>
      <c r="L291" s="45">
        <f>L293+L294+L300+L304</f>
        <v>257943.35999999996</v>
      </c>
    </row>
    <row r="292" spans="1:12" ht="13.8" x14ac:dyDescent="0.25">
      <c r="A292" s="56"/>
      <c r="B292" s="57"/>
      <c r="C292" s="98" t="s">
        <v>541</v>
      </c>
      <c r="D292" s="94"/>
      <c r="E292" s="94"/>
      <c r="F292" s="94"/>
      <c r="G292" s="94"/>
      <c r="H292" s="94"/>
      <c r="I292" s="45"/>
      <c r="J292" s="56"/>
      <c r="K292" s="43"/>
      <c r="L292" s="45"/>
    </row>
    <row r="293" spans="1:12" ht="13.8" x14ac:dyDescent="0.25">
      <c r="A293" s="56"/>
      <c r="B293" s="57"/>
      <c r="C293" s="94" t="s">
        <v>570</v>
      </c>
      <c r="D293" s="94"/>
      <c r="E293" s="94"/>
      <c r="F293" s="94"/>
      <c r="G293" s="94"/>
      <c r="H293" s="94"/>
      <c r="I293" s="45"/>
      <c r="J293" s="56"/>
      <c r="K293" s="43"/>
      <c r="L293" s="45">
        <f>SUM(AR52:AR287)</f>
        <v>24638.13</v>
      </c>
    </row>
    <row r="294" spans="1:12" ht="13.8" hidden="1" x14ac:dyDescent="0.25">
      <c r="A294" s="56"/>
      <c r="B294" s="57"/>
      <c r="C294" s="94" t="s">
        <v>543</v>
      </c>
      <c r="D294" s="94"/>
      <c r="E294" s="94"/>
      <c r="F294" s="94"/>
      <c r="G294" s="94"/>
      <c r="H294" s="94"/>
      <c r="I294" s="45"/>
      <c r="J294" s="56"/>
      <c r="K294" s="43"/>
      <c r="L294" s="45">
        <f>L296+L299+L298</f>
        <v>647.55999999999995</v>
      </c>
    </row>
    <row r="295" spans="1:12" ht="13.8" hidden="1" x14ac:dyDescent="0.25">
      <c r="A295" s="56"/>
      <c r="B295" s="57"/>
      <c r="C295" s="98" t="s">
        <v>544</v>
      </c>
      <c r="D295" s="94"/>
      <c r="E295" s="94"/>
      <c r="F295" s="94"/>
      <c r="G295" s="94"/>
      <c r="H295" s="94"/>
      <c r="I295" s="45"/>
      <c r="J295" s="56"/>
      <c r="K295" s="43"/>
      <c r="L295" s="45"/>
    </row>
    <row r="296" spans="1:12" ht="13.8" x14ac:dyDescent="0.25">
      <c r="A296" s="56"/>
      <c r="B296" s="57"/>
      <c r="C296" s="94" t="s">
        <v>543</v>
      </c>
      <c r="D296" s="94"/>
      <c r="E296" s="94"/>
      <c r="F296" s="94"/>
      <c r="G296" s="94"/>
      <c r="H296" s="94"/>
      <c r="I296" s="45"/>
      <c r="J296" s="56"/>
      <c r="K296" s="43"/>
      <c r="L296" s="45">
        <f>SUM(AO52:AO287)</f>
        <v>368.25</v>
      </c>
    </row>
    <row r="297" spans="1:12" ht="13.8" hidden="1" x14ac:dyDescent="0.25">
      <c r="A297" s="56"/>
      <c r="B297" s="57"/>
      <c r="C297" s="98" t="s">
        <v>545</v>
      </c>
      <c r="D297" s="94"/>
      <c r="E297" s="94"/>
      <c r="F297" s="94"/>
      <c r="G297" s="94"/>
      <c r="H297" s="94"/>
      <c r="I297" s="45"/>
      <c r="J297" s="56"/>
      <c r="K297" s="43"/>
      <c r="L297" s="45"/>
    </row>
    <row r="298" spans="1:12" ht="13.8" x14ac:dyDescent="0.25">
      <c r="A298" s="56"/>
      <c r="B298" s="57"/>
      <c r="C298" s="94" t="s">
        <v>565</v>
      </c>
      <c r="D298" s="94"/>
      <c r="E298" s="94"/>
      <c r="F298" s="94"/>
      <c r="G298" s="94"/>
      <c r="H298" s="94"/>
      <c r="I298" s="45"/>
      <c r="J298" s="56"/>
      <c r="K298" s="43"/>
      <c r="L298" s="45">
        <f>SUM(AT52:AT287)</f>
        <v>279.31</v>
      </c>
    </row>
    <row r="299" spans="1:12" ht="13.8" hidden="1" x14ac:dyDescent="0.25">
      <c r="A299" s="56"/>
      <c r="B299" s="57"/>
      <c r="C299" s="94" t="s">
        <v>546</v>
      </c>
      <c r="D299" s="94"/>
      <c r="E299" s="94"/>
      <c r="F299" s="94"/>
      <c r="G299" s="94"/>
      <c r="H299" s="94"/>
      <c r="I299" s="45"/>
      <c r="J299" s="56"/>
      <c r="K299" s="43"/>
      <c r="L299" s="45">
        <f>SUM(AV52:AV287)</f>
        <v>0</v>
      </c>
    </row>
    <row r="300" spans="1:12" ht="13.8" x14ac:dyDescent="0.25">
      <c r="A300" s="56"/>
      <c r="B300" s="57"/>
      <c r="C300" s="94" t="s">
        <v>547</v>
      </c>
      <c r="D300" s="94"/>
      <c r="E300" s="94"/>
      <c r="F300" s="94"/>
      <c r="G300" s="94"/>
      <c r="H300" s="94"/>
      <c r="I300" s="45"/>
      <c r="J300" s="56"/>
      <c r="K300" s="43"/>
      <c r="L300" s="45">
        <f>L302+L303</f>
        <v>232657.66999999995</v>
      </c>
    </row>
    <row r="301" spans="1:12" ht="13.8" x14ac:dyDescent="0.25">
      <c r="A301" s="56"/>
      <c r="B301" s="57"/>
      <c r="C301" s="98" t="s">
        <v>544</v>
      </c>
      <c r="D301" s="94"/>
      <c r="E301" s="94"/>
      <c r="F301" s="94"/>
      <c r="G301" s="94"/>
      <c r="H301" s="94"/>
      <c r="I301" s="45"/>
      <c r="J301" s="56"/>
      <c r="K301" s="43"/>
      <c r="L301" s="45"/>
    </row>
    <row r="302" spans="1:12" ht="13.8" x14ac:dyDescent="0.25">
      <c r="A302" s="56"/>
      <c r="B302" s="57"/>
      <c r="C302" s="94" t="s">
        <v>548</v>
      </c>
      <c r="D302" s="94"/>
      <c r="E302" s="94"/>
      <c r="F302" s="94"/>
      <c r="G302" s="94"/>
      <c r="H302" s="94"/>
      <c r="I302" s="45"/>
      <c r="J302" s="56"/>
      <c r="K302" s="43"/>
      <c r="L302" s="45">
        <f>SUM(AW52:AW287)-SUM(BK52:BK287)</f>
        <v>232657.66999999995</v>
      </c>
    </row>
    <row r="303" spans="1:12" ht="13.8" hidden="1" x14ac:dyDescent="0.25">
      <c r="A303" s="56"/>
      <c r="B303" s="57"/>
      <c r="C303" s="94" t="s">
        <v>549</v>
      </c>
      <c r="D303" s="94"/>
      <c r="E303" s="94"/>
      <c r="F303" s="94"/>
      <c r="G303" s="94"/>
      <c r="H303" s="94"/>
      <c r="I303" s="45"/>
      <c r="J303" s="56"/>
      <c r="K303" s="43"/>
      <c r="L303" s="45">
        <f>SUM(BC52:BC287)</f>
        <v>0</v>
      </c>
    </row>
    <row r="304" spans="1:12" ht="13.8" hidden="1" x14ac:dyDescent="0.25">
      <c r="A304" s="56"/>
      <c r="B304" s="57"/>
      <c r="C304" s="94" t="s">
        <v>550</v>
      </c>
      <c r="D304" s="94"/>
      <c r="E304" s="94"/>
      <c r="F304" s="94"/>
      <c r="G304" s="94"/>
      <c r="H304" s="94"/>
      <c r="I304" s="45"/>
      <c r="J304" s="56"/>
      <c r="K304" s="43"/>
      <c r="L304" s="45">
        <f>SUM(BB52:BB287)</f>
        <v>0</v>
      </c>
    </row>
    <row r="305" spans="1:12" ht="13.8" x14ac:dyDescent="0.25">
      <c r="A305" s="56"/>
      <c r="B305" s="57"/>
      <c r="C305" s="94" t="s">
        <v>551</v>
      </c>
      <c r="D305" s="94"/>
      <c r="E305" s="94"/>
      <c r="F305" s="94"/>
      <c r="G305" s="94"/>
      <c r="H305" s="94"/>
      <c r="I305" s="45"/>
      <c r="J305" s="56"/>
      <c r="K305" s="43"/>
      <c r="L305" s="45">
        <f>SUM(AR52:AR287)+SUM(AT52:AT287)+SUM(AV52:AV287)</f>
        <v>24917.440000000002</v>
      </c>
    </row>
    <row r="306" spans="1:12" ht="13.8" x14ac:dyDescent="0.25">
      <c r="A306" s="56"/>
      <c r="B306" s="57"/>
      <c r="C306" s="94" t="s">
        <v>552</v>
      </c>
      <c r="D306" s="94"/>
      <c r="E306" s="94"/>
      <c r="F306" s="94"/>
      <c r="G306" s="94"/>
      <c r="H306" s="94"/>
      <c r="I306" s="45"/>
      <c r="J306" s="56"/>
      <c r="K306" s="43"/>
      <c r="L306" s="45">
        <f>SUM(AZ52:AZ287)</f>
        <v>24137.72</v>
      </c>
    </row>
    <row r="307" spans="1:12" ht="13.8" x14ac:dyDescent="0.25">
      <c r="A307" s="56"/>
      <c r="B307" s="57"/>
      <c r="C307" s="94" t="s">
        <v>553</v>
      </c>
      <c r="D307" s="94"/>
      <c r="E307" s="94"/>
      <c r="F307" s="94"/>
      <c r="G307" s="94"/>
      <c r="H307" s="94"/>
      <c r="I307" s="45"/>
      <c r="J307" s="56"/>
      <c r="K307" s="43"/>
      <c r="L307" s="45">
        <f>SUM(BA52:BA287)</f>
        <v>13007.53</v>
      </c>
    </row>
    <row r="308" spans="1:12" ht="13.8" hidden="1" x14ac:dyDescent="0.25">
      <c r="A308" s="56"/>
      <c r="B308" s="57"/>
      <c r="C308" s="94" t="s">
        <v>582</v>
      </c>
      <c r="D308" s="94"/>
      <c r="E308" s="94"/>
      <c r="F308" s="94"/>
      <c r="G308" s="94"/>
      <c r="H308" s="94"/>
      <c r="I308" s="45"/>
      <c r="J308" s="56"/>
      <c r="K308" s="43"/>
      <c r="L308" s="45">
        <f>L310+L311</f>
        <v>0</v>
      </c>
    </row>
    <row r="309" spans="1:12" ht="13.8" hidden="1" x14ac:dyDescent="0.25">
      <c r="A309" s="56"/>
      <c r="B309" s="57"/>
      <c r="C309" s="98" t="s">
        <v>541</v>
      </c>
      <c r="D309" s="94"/>
      <c r="E309" s="94"/>
      <c r="F309" s="94"/>
      <c r="G309" s="94"/>
      <c r="H309" s="94"/>
      <c r="I309" s="45"/>
      <c r="J309" s="56"/>
      <c r="K309" s="43"/>
      <c r="L309" s="45"/>
    </row>
    <row r="310" spans="1:12" ht="13.8" hidden="1" x14ac:dyDescent="0.25">
      <c r="A310" s="56"/>
      <c r="B310" s="57"/>
      <c r="C310" s="94" t="s">
        <v>555</v>
      </c>
      <c r="D310" s="94"/>
      <c r="E310" s="94"/>
      <c r="F310" s="94"/>
      <c r="G310" s="94"/>
      <c r="H310" s="94"/>
      <c r="I310" s="45"/>
      <c r="J310" s="56"/>
      <c r="K310" s="43"/>
      <c r="L310" s="45">
        <f>SUM(BK52:BK287)</f>
        <v>0</v>
      </c>
    </row>
    <row r="311" spans="1:12" ht="13.8" hidden="1" x14ac:dyDescent="0.25">
      <c r="A311" s="56"/>
      <c r="B311" s="57"/>
      <c r="C311" s="94" t="s">
        <v>556</v>
      </c>
      <c r="D311" s="94"/>
      <c r="E311" s="94"/>
      <c r="F311" s="94"/>
      <c r="G311" s="94"/>
      <c r="H311" s="94"/>
      <c r="I311" s="45"/>
      <c r="J311" s="56"/>
      <c r="K311" s="43"/>
      <c r="L311" s="45">
        <f>SUM(BD52:BD287)</f>
        <v>0</v>
      </c>
    </row>
    <row r="312" spans="1:12" ht="13.8" hidden="1" x14ac:dyDescent="0.25">
      <c r="A312" s="56"/>
      <c r="B312" s="57"/>
      <c r="C312" s="94" t="s">
        <v>583</v>
      </c>
      <c r="D312" s="94"/>
      <c r="E312" s="94"/>
      <c r="F312" s="94"/>
      <c r="G312" s="94"/>
      <c r="H312" s="94"/>
      <c r="I312" s="45"/>
      <c r="J312" s="56"/>
      <c r="K312" s="43"/>
      <c r="L312" s="45">
        <f>L263</f>
        <v>0</v>
      </c>
    </row>
    <row r="313" spans="1:12" ht="13.8" x14ac:dyDescent="0.25">
      <c r="A313" s="56"/>
      <c r="B313" s="57"/>
      <c r="C313" s="97" t="s">
        <v>560</v>
      </c>
      <c r="D313" s="94"/>
      <c r="E313" s="94"/>
      <c r="F313" s="94"/>
      <c r="G313" s="94"/>
      <c r="H313" s="94"/>
      <c r="I313" s="45"/>
      <c r="J313" s="56"/>
      <c r="K313" s="43"/>
      <c r="L313" s="45"/>
    </row>
    <row r="314" spans="1:12" ht="13.8" x14ac:dyDescent="0.25">
      <c r="A314" s="56"/>
      <c r="B314" s="57"/>
      <c r="C314" s="94" t="s">
        <v>561</v>
      </c>
      <c r="D314" s="94"/>
      <c r="E314" s="94"/>
      <c r="F314" s="94"/>
      <c r="G314" s="94"/>
      <c r="H314" s="94"/>
      <c r="I314" s="45"/>
      <c r="J314" s="56"/>
      <c r="K314" s="43"/>
      <c r="L314" s="45">
        <f>SUM(AX52:AX287)</f>
        <v>206825.07</v>
      </c>
    </row>
    <row r="315" spans="1:12" ht="13.8" hidden="1" x14ac:dyDescent="0.25">
      <c r="A315" s="56"/>
      <c r="B315" s="57"/>
      <c r="C315" s="94" t="s">
        <v>562</v>
      </c>
      <c r="D315" s="94"/>
      <c r="E315" s="94"/>
      <c r="F315" s="94"/>
      <c r="G315" s="94"/>
      <c r="H315" s="94"/>
      <c r="I315" s="45"/>
      <c r="J315" s="56"/>
      <c r="K315" s="43"/>
      <c r="L315" s="45">
        <f>SUM(AY52:AY287)</f>
        <v>0</v>
      </c>
    </row>
    <row r="316" spans="1:12" ht="13.8" x14ac:dyDescent="0.25">
      <c r="A316" s="56"/>
      <c r="B316" s="57"/>
      <c r="C316" s="94" t="s">
        <v>563</v>
      </c>
      <c r="D316" s="94"/>
      <c r="E316" s="94"/>
      <c r="F316" s="95"/>
      <c r="G316" s="47">
        <f>Source!F183</f>
        <v>31.4937</v>
      </c>
      <c r="H316" s="56"/>
      <c r="I316" s="56"/>
      <c r="J316" s="56"/>
      <c r="K316" s="56"/>
      <c r="L316" s="56"/>
    </row>
    <row r="317" spans="1:12" ht="13.8" x14ac:dyDescent="0.25">
      <c r="A317" s="56"/>
      <c r="B317" s="57"/>
      <c r="C317" s="94" t="s">
        <v>564</v>
      </c>
      <c r="D317" s="94"/>
      <c r="E317" s="94"/>
      <c r="F317" s="95"/>
      <c r="G317" s="47">
        <f>Source!F184</f>
        <v>0.30420000000000003</v>
      </c>
      <c r="H317" s="56"/>
      <c r="I317" s="56"/>
      <c r="J317" s="56"/>
      <c r="K317" s="56"/>
      <c r="L317" s="56"/>
    </row>
    <row r="321" spans="1:12" ht="13.8" customHeight="1" x14ac:dyDescent="0.25">
      <c r="A321" s="72"/>
      <c r="B321" s="73" t="s">
        <v>584</v>
      </c>
      <c r="C321" s="75" t="str">
        <f>IF(Source!AC12&lt;&gt;"", Source!AC12," ")</f>
        <v>Руководитель сметной группы</v>
      </c>
      <c r="D321" s="31"/>
      <c r="E321" s="31"/>
      <c r="F321" s="31"/>
      <c r="G321" s="31"/>
      <c r="H321" s="74" t="str">
        <f>IF(Source!AB12&lt;&gt;"", Source!AB12," ")</f>
        <v>Егорочкин А.Г.</v>
      </c>
      <c r="I321" s="21"/>
      <c r="J321" s="21"/>
      <c r="K321" s="35"/>
      <c r="L321" s="35"/>
    </row>
    <row r="322" spans="1:12" ht="13.8" customHeight="1" x14ac:dyDescent="0.25">
      <c r="A322" s="72"/>
      <c r="B322" s="76"/>
      <c r="C322" s="96" t="s">
        <v>585</v>
      </c>
      <c r="D322" s="96"/>
      <c r="E322" s="96"/>
      <c r="F322" s="96"/>
      <c r="G322" s="96"/>
      <c r="H322" s="21"/>
      <c r="I322" s="21"/>
      <c r="J322" s="21"/>
      <c r="K322" s="35"/>
      <c r="L322" s="35"/>
    </row>
    <row r="323" spans="1:12" ht="13.8" customHeight="1" x14ac:dyDescent="0.25">
      <c r="A323" s="72"/>
      <c r="B323" s="76"/>
      <c r="C323" s="17"/>
      <c r="D323" s="17"/>
      <c r="E323" s="17"/>
      <c r="F323" s="17"/>
      <c r="G323" s="17"/>
      <c r="H323" s="21"/>
      <c r="I323" s="21"/>
      <c r="J323" s="21"/>
      <c r="K323" s="35"/>
      <c r="L323" s="35"/>
    </row>
    <row r="324" spans="1:12" ht="13.8" customHeight="1" x14ac:dyDescent="0.25">
      <c r="A324" s="72"/>
      <c r="B324" s="73" t="s">
        <v>586</v>
      </c>
      <c r="C324" s="75" t="str">
        <f>IF(Source!AE12&lt;&gt;"", Source!AE12," ")</f>
        <v xml:space="preserve"> </v>
      </c>
      <c r="D324" s="31"/>
      <c r="E324" s="31"/>
      <c r="F324" s="31"/>
      <c r="G324" s="31"/>
      <c r="H324" s="74" t="str">
        <f>IF(Source!AD12&lt;&gt;"", Source!AD12," ")</f>
        <v xml:space="preserve"> </v>
      </c>
      <c r="I324" s="21"/>
      <c r="J324" s="21"/>
      <c r="K324" s="35"/>
      <c r="L324" s="35"/>
    </row>
    <row r="325" spans="1:12" ht="13.8" customHeight="1" x14ac:dyDescent="0.25">
      <c r="A325" s="17"/>
      <c r="B325" s="17"/>
      <c r="C325" s="96" t="s">
        <v>585</v>
      </c>
      <c r="D325" s="96"/>
      <c r="E325" s="96"/>
      <c r="F325" s="96"/>
      <c r="G325" s="96"/>
      <c r="H325" s="21"/>
      <c r="I325" s="21"/>
      <c r="J325" s="21"/>
      <c r="K325" s="35"/>
      <c r="L325" s="35"/>
    </row>
  </sheetData>
  <mergeCells count="22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5:H75"/>
    <mergeCell ref="I75:J75"/>
    <mergeCell ref="K75:L75"/>
    <mergeCell ref="C93:H93"/>
    <mergeCell ref="I93:J93"/>
    <mergeCell ref="K93:L93"/>
    <mergeCell ref="A46:A50"/>
    <mergeCell ref="B46:B50"/>
    <mergeCell ref="C46:C50"/>
    <mergeCell ref="D46:D50"/>
    <mergeCell ref="E46:G49"/>
    <mergeCell ref="H46:L49"/>
    <mergeCell ref="C141:H141"/>
    <mergeCell ref="I141:J141"/>
    <mergeCell ref="K141:L141"/>
    <mergeCell ref="C143:H143"/>
    <mergeCell ref="C144:H144"/>
    <mergeCell ref="C145:H145"/>
    <mergeCell ref="C111:H111"/>
    <mergeCell ref="I111:J111"/>
    <mergeCell ref="K111:L111"/>
    <mergeCell ref="C122:H122"/>
    <mergeCell ref="I122:J122"/>
    <mergeCell ref="K122:L122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79:H179"/>
    <mergeCell ref="I179:J179"/>
    <mergeCell ref="K179:L179"/>
    <mergeCell ref="C182:H182"/>
    <mergeCell ref="I182:J182"/>
    <mergeCell ref="K182:L182"/>
    <mergeCell ref="C170:H170"/>
    <mergeCell ref="C171:F171"/>
    <mergeCell ref="C172:F172"/>
    <mergeCell ref="A175:L175"/>
    <mergeCell ref="C177:H177"/>
    <mergeCell ref="I177:J177"/>
    <mergeCell ref="K177:L177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216:H216"/>
    <mergeCell ref="C218:H218"/>
    <mergeCell ref="C219:H219"/>
    <mergeCell ref="C220:H220"/>
    <mergeCell ref="C221:H221"/>
    <mergeCell ref="C222:H222"/>
    <mergeCell ref="C208:H208"/>
    <mergeCell ref="C209:H209"/>
    <mergeCell ref="C210:H210"/>
    <mergeCell ref="C211:H211"/>
    <mergeCell ref="C212:F212"/>
    <mergeCell ref="C213:F213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42:H242"/>
    <mergeCell ref="C243:H243"/>
    <mergeCell ref="C244:H244"/>
    <mergeCell ref="C245:H245"/>
    <mergeCell ref="C246:H246"/>
    <mergeCell ref="C247:H247"/>
    <mergeCell ref="C235:H235"/>
    <mergeCell ref="C236:H236"/>
    <mergeCell ref="C238:H238"/>
    <mergeCell ref="C239:H239"/>
    <mergeCell ref="C240:H240"/>
    <mergeCell ref="C241:H241"/>
    <mergeCell ref="C254:H254"/>
    <mergeCell ref="C255:H255"/>
    <mergeCell ref="C256:H256"/>
    <mergeCell ref="C258:H258"/>
    <mergeCell ref="C259:H259"/>
    <mergeCell ref="C260:H260"/>
    <mergeCell ref="C248:H248"/>
    <mergeCell ref="C249:H249"/>
    <mergeCell ref="C250:H250"/>
    <mergeCell ref="C251:H251"/>
    <mergeCell ref="C252:H252"/>
    <mergeCell ref="C253:H253"/>
    <mergeCell ref="C268:H268"/>
    <mergeCell ref="C269:H269"/>
    <mergeCell ref="C270:H270"/>
    <mergeCell ref="C271:H271"/>
    <mergeCell ref="C272:H272"/>
    <mergeCell ref="C273:H273"/>
    <mergeCell ref="C261:H261"/>
    <mergeCell ref="C263:H263"/>
    <mergeCell ref="C264:H264"/>
    <mergeCell ref="C265:H265"/>
    <mergeCell ref="C266:H266"/>
    <mergeCell ref="C267:H267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93:H293"/>
    <mergeCell ref="C294:H294"/>
    <mergeCell ref="C295:H295"/>
    <mergeCell ref="C296:H296"/>
    <mergeCell ref="C297:H297"/>
    <mergeCell ref="C298:H298"/>
    <mergeCell ref="C286:H286"/>
    <mergeCell ref="C287:H287"/>
    <mergeCell ref="C289:H289"/>
    <mergeCell ref="C290:H290"/>
    <mergeCell ref="C291:H291"/>
    <mergeCell ref="C292:H292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317:F317"/>
    <mergeCell ref="C322:G322"/>
    <mergeCell ref="C325:G325"/>
    <mergeCell ref="C311:H311"/>
    <mergeCell ref="C312:H312"/>
    <mergeCell ref="C313:H313"/>
    <mergeCell ref="C314:H314"/>
    <mergeCell ref="C315:H315"/>
    <mergeCell ref="C316:F31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BC84D-9DF2-4DC6-BFC1-7DD0CA427C46}">
  <sheetPr>
    <pageSetUpPr fitToPage="1"/>
  </sheetPr>
  <dimension ref="A1:AA36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customHeight="1" x14ac:dyDescent="0.25">
      <c r="A2" s="151" t="s">
        <v>587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5.6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ht="15" customHeight="1" x14ac:dyDescent="0.25">
      <c r="A4" s="152" t="s">
        <v>617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</row>
    <row r="5" spans="1:27" ht="12.75" customHeight="1" x14ac:dyDescent="0.25">
      <c r="A5" s="153" t="s">
        <v>479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7" ht="13.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2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78" t="s">
        <v>588</v>
      </c>
      <c r="V7" s="147"/>
      <c r="W7" s="147"/>
      <c r="X7" s="147"/>
      <c r="Y7" s="147"/>
      <c r="Z7" s="147"/>
      <c r="AA7" s="147"/>
    </row>
    <row r="8" spans="1:27" ht="13.2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78" t="s">
        <v>476</v>
      </c>
      <c r="V8" s="147"/>
      <c r="W8" s="147"/>
      <c r="X8" s="147"/>
      <c r="Y8" s="147"/>
      <c r="Z8" s="147"/>
      <c r="AA8" s="147"/>
    </row>
    <row r="9" spans="1:27" ht="13.2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78" t="s">
        <v>589</v>
      </c>
      <c r="V9" s="147"/>
      <c r="W9" s="147"/>
      <c r="X9" s="147"/>
      <c r="Y9" s="147"/>
      <c r="Z9" s="147"/>
      <c r="AA9" s="147"/>
    </row>
    <row r="10" spans="1:27" ht="13.2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78" t="s">
        <v>590</v>
      </c>
      <c r="V10" s="147"/>
      <c r="W10" s="147"/>
      <c r="X10" s="147"/>
      <c r="Y10" s="147"/>
      <c r="Z10" s="147"/>
      <c r="AA10" s="147"/>
    </row>
    <row r="11" spans="1:27" ht="13.2" customHeight="1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13.2" customHeight="1" x14ac:dyDescent="0.25">
      <c r="A12" s="126" t="s">
        <v>591</v>
      </c>
      <c r="B12" s="126" t="s">
        <v>592</v>
      </c>
      <c r="C12" s="126" t="s">
        <v>593</v>
      </c>
      <c r="D12" s="126" t="s">
        <v>594</v>
      </c>
      <c r="E12" s="126" t="s">
        <v>595</v>
      </c>
      <c r="F12" s="126" t="s">
        <v>596</v>
      </c>
      <c r="G12" s="126" t="s">
        <v>597</v>
      </c>
      <c r="H12" s="148" t="s">
        <v>598</v>
      </c>
      <c r="I12" s="126" t="s">
        <v>599</v>
      </c>
      <c r="J12" s="126" t="s">
        <v>600</v>
      </c>
      <c r="K12" s="126" t="s">
        <v>601</v>
      </c>
      <c r="L12" s="126" t="s">
        <v>602</v>
      </c>
      <c r="M12" s="136" t="s">
        <v>603</v>
      </c>
      <c r="N12" s="137"/>
      <c r="O12" s="136" t="s">
        <v>604</v>
      </c>
      <c r="P12" s="137"/>
      <c r="Q12" s="136" t="s">
        <v>605</v>
      </c>
      <c r="R12" s="141"/>
      <c r="S12" s="142"/>
      <c r="T12" s="133" t="s">
        <v>606</v>
      </c>
      <c r="U12" s="126" t="s">
        <v>607</v>
      </c>
      <c r="V12" s="126" t="s">
        <v>608</v>
      </c>
      <c r="W12" s="126" t="s">
        <v>609</v>
      </c>
      <c r="X12" s="126" t="s">
        <v>610</v>
      </c>
      <c r="Y12" s="126" t="s">
        <v>611</v>
      </c>
      <c r="Z12" s="126" t="s">
        <v>612</v>
      </c>
      <c r="AA12" s="126" t="s">
        <v>613</v>
      </c>
    </row>
    <row r="13" spans="1:27" ht="13.2" customHeight="1" x14ac:dyDescent="0.25">
      <c r="A13" s="127"/>
      <c r="B13" s="127"/>
      <c r="C13" s="127"/>
      <c r="D13" s="127"/>
      <c r="E13" s="127"/>
      <c r="F13" s="127"/>
      <c r="G13" s="127"/>
      <c r="H13" s="149"/>
      <c r="I13" s="127"/>
      <c r="J13" s="127"/>
      <c r="K13" s="127"/>
      <c r="L13" s="127"/>
      <c r="M13" s="138"/>
      <c r="N13" s="139"/>
      <c r="O13" s="138"/>
      <c r="P13" s="139"/>
      <c r="Q13" s="138"/>
      <c r="R13" s="143"/>
      <c r="S13" s="144"/>
      <c r="T13" s="134"/>
      <c r="U13" s="127"/>
      <c r="V13" s="127"/>
      <c r="W13" s="127"/>
      <c r="X13" s="127"/>
      <c r="Y13" s="127"/>
      <c r="Z13" s="127"/>
      <c r="AA13" s="127"/>
    </row>
    <row r="14" spans="1:27" ht="13.2" customHeight="1" x14ac:dyDescent="0.25">
      <c r="A14" s="127"/>
      <c r="B14" s="127"/>
      <c r="C14" s="127"/>
      <c r="D14" s="127"/>
      <c r="E14" s="127"/>
      <c r="F14" s="127"/>
      <c r="G14" s="127"/>
      <c r="H14" s="149"/>
      <c r="I14" s="127"/>
      <c r="J14" s="127"/>
      <c r="K14" s="127"/>
      <c r="L14" s="127"/>
      <c r="M14" s="138"/>
      <c r="N14" s="139"/>
      <c r="O14" s="138"/>
      <c r="P14" s="139"/>
      <c r="Q14" s="138"/>
      <c r="R14" s="143"/>
      <c r="S14" s="144"/>
      <c r="T14" s="134"/>
      <c r="U14" s="127"/>
      <c r="V14" s="127"/>
      <c r="W14" s="127"/>
      <c r="X14" s="127"/>
      <c r="Y14" s="127"/>
      <c r="Z14" s="127"/>
      <c r="AA14" s="127"/>
    </row>
    <row r="15" spans="1:27" ht="13.2" customHeight="1" x14ac:dyDescent="0.25">
      <c r="A15" s="127"/>
      <c r="B15" s="127"/>
      <c r="C15" s="127"/>
      <c r="D15" s="127"/>
      <c r="E15" s="127"/>
      <c r="F15" s="127"/>
      <c r="G15" s="127"/>
      <c r="H15" s="149"/>
      <c r="I15" s="127"/>
      <c r="J15" s="127"/>
      <c r="K15" s="127"/>
      <c r="L15" s="127"/>
      <c r="M15" s="128"/>
      <c r="N15" s="140"/>
      <c r="O15" s="128"/>
      <c r="P15" s="140"/>
      <c r="Q15" s="128"/>
      <c r="R15" s="145"/>
      <c r="S15" s="146"/>
      <c r="T15" s="134"/>
      <c r="U15" s="127"/>
      <c r="V15" s="127"/>
      <c r="W15" s="127"/>
      <c r="X15" s="127"/>
      <c r="Y15" s="127"/>
      <c r="Z15" s="127"/>
      <c r="AA15" s="127"/>
    </row>
    <row r="16" spans="1:27" ht="13.2" customHeight="1" x14ac:dyDescent="0.25">
      <c r="A16" s="127"/>
      <c r="B16" s="127"/>
      <c r="C16" s="127"/>
      <c r="D16" s="127"/>
      <c r="E16" s="127"/>
      <c r="F16" s="127"/>
      <c r="G16" s="127"/>
      <c r="H16" s="149"/>
      <c r="I16" s="127"/>
      <c r="J16" s="127"/>
      <c r="K16" s="127"/>
      <c r="L16" s="127"/>
      <c r="M16" s="126" t="s">
        <v>111</v>
      </c>
      <c r="N16" s="126" t="s">
        <v>614</v>
      </c>
      <c r="O16" s="126" t="s">
        <v>111</v>
      </c>
      <c r="P16" s="126" t="s">
        <v>615</v>
      </c>
      <c r="Q16" s="126" t="s">
        <v>616</v>
      </c>
      <c r="R16" s="126" t="s">
        <v>111</v>
      </c>
      <c r="S16" s="130" t="s">
        <v>615</v>
      </c>
      <c r="T16" s="134"/>
      <c r="U16" s="127"/>
      <c r="V16" s="127"/>
      <c r="W16" s="127"/>
      <c r="X16" s="127"/>
      <c r="Y16" s="127"/>
      <c r="Z16" s="127"/>
      <c r="AA16" s="127"/>
    </row>
    <row r="17" spans="1:27" ht="13.2" customHeight="1" x14ac:dyDescent="0.25">
      <c r="A17" s="127"/>
      <c r="B17" s="127"/>
      <c r="C17" s="127"/>
      <c r="D17" s="127"/>
      <c r="E17" s="127"/>
      <c r="F17" s="127"/>
      <c r="G17" s="127"/>
      <c r="H17" s="149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31"/>
      <c r="T17" s="134"/>
      <c r="U17" s="127"/>
      <c r="V17" s="127"/>
      <c r="W17" s="127"/>
      <c r="X17" s="127"/>
      <c r="Y17" s="127"/>
      <c r="Z17" s="127"/>
      <c r="AA17" s="127"/>
    </row>
    <row r="18" spans="1:27" ht="226.5" customHeight="1" x14ac:dyDescent="0.25">
      <c r="A18" s="128"/>
      <c r="B18" s="128"/>
      <c r="C18" s="128"/>
      <c r="D18" s="128"/>
      <c r="E18" s="128"/>
      <c r="F18" s="128"/>
      <c r="G18" s="128"/>
      <c r="H18" s="150"/>
      <c r="I18" s="128"/>
      <c r="J18" s="128"/>
      <c r="K18" s="128"/>
      <c r="L18" s="128"/>
      <c r="M18" s="129"/>
      <c r="N18" s="129"/>
      <c r="O18" s="129"/>
      <c r="P18" s="129"/>
      <c r="Q18" s="129"/>
      <c r="R18" s="129"/>
      <c r="S18" s="132"/>
      <c r="T18" s="135"/>
      <c r="U18" s="128"/>
      <c r="V18" s="128"/>
      <c r="W18" s="128"/>
      <c r="X18" s="128"/>
      <c r="Y18" s="128"/>
      <c r="Z18" s="128"/>
      <c r="AA18" s="128"/>
    </row>
    <row r="19" spans="1:27" ht="13.8" customHeight="1" x14ac:dyDescent="0.25">
      <c r="A19" s="80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80">
        <v>7</v>
      </c>
      <c r="H19" s="80">
        <v>8</v>
      </c>
      <c r="I19" s="80">
        <v>9</v>
      </c>
      <c r="J19" s="80">
        <v>10</v>
      </c>
      <c r="K19" s="80">
        <v>11</v>
      </c>
      <c r="L19" s="80">
        <v>12</v>
      </c>
      <c r="M19" s="80">
        <v>13</v>
      </c>
      <c r="N19" s="80">
        <v>14</v>
      </c>
      <c r="O19" s="80">
        <v>15</v>
      </c>
      <c r="P19" s="80">
        <v>16</v>
      </c>
      <c r="Q19" s="80">
        <v>17</v>
      </c>
      <c r="R19" s="80">
        <v>18</v>
      </c>
      <c r="S19" s="80">
        <v>19</v>
      </c>
      <c r="T19" s="80">
        <v>20</v>
      </c>
      <c r="U19" s="80">
        <v>21</v>
      </c>
      <c r="V19" s="80">
        <v>22</v>
      </c>
      <c r="W19" s="80">
        <v>23</v>
      </c>
      <c r="X19" s="80">
        <v>24</v>
      </c>
      <c r="Y19" s="80">
        <v>25</v>
      </c>
      <c r="Z19" s="80">
        <v>26</v>
      </c>
      <c r="AA19" s="80">
        <v>27</v>
      </c>
    </row>
    <row r="20" spans="1:27" ht="16.8" x14ac:dyDescent="0.25">
      <c r="A20" s="124" t="str">
        <f>SrcKA!E14</f>
        <v>Конъюнктурный анализ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</row>
    <row r="21" spans="1:27" ht="41.4" x14ac:dyDescent="0.25">
      <c r="A21" s="81" t="s">
        <v>434</v>
      </c>
      <c r="B21" s="82" t="str">
        <f>SrcKA!D15</f>
        <v>ТЦ_21.1.07.02_50_5001055273_11.02.2026_02_2.1</v>
      </c>
      <c r="C21" s="82" t="str">
        <f>IF((SrcKA!AI15&lt;&gt;""), SrcKA!AI15,"")</f>
        <v>Кабель АПвПуг-10 1х500/70</v>
      </c>
      <c r="D21" s="82" t="str">
        <f>IF((SrcKA!E15&lt;&gt;""), SrcKA!E15,"")</f>
        <v>Кабель АПвПуг-10 1х500/70</v>
      </c>
      <c r="E21" s="83" t="str">
        <f>IF((SrcKA!AH15&lt;&gt;""), SrcKA!AH15,"")</f>
        <v>м</v>
      </c>
      <c r="F21" s="83" t="str">
        <f>IF((SrcKA!G15&lt;&gt;""), SrcKA!G15,"")</f>
        <v>м</v>
      </c>
      <c r="G21" s="84">
        <f>IF((SrcKA!I15&lt;&gt;""), SrcKA!I15,"")</f>
        <v>2499.67</v>
      </c>
      <c r="H21" s="84">
        <f>IF((SrcKA!H15&lt;&gt;""), SrcKA!H15,"")</f>
        <v>2048.91</v>
      </c>
      <c r="I21" s="83" t="s">
        <v>618</v>
      </c>
      <c r="J21" s="85"/>
      <c r="K21" s="85" t="str">
        <f>IF((SrcKA!AB15&lt;&gt;""), SrcKA!AB15,"")</f>
        <v/>
      </c>
      <c r="L21" s="84">
        <f>IF((SrcKA!AC15&lt;&gt;""), SrcKA!AC15,"")</f>
        <v>2048.91</v>
      </c>
      <c r="M21" s="84">
        <f>IF((SrcKA!AA15&lt;&gt;""), SrcKA!AA15,"")</f>
        <v>3</v>
      </c>
      <c r="N21" s="84">
        <f>IF((SrcKA!J15&lt;&gt;""), SrcKA!J15,"")</f>
        <v>61.47</v>
      </c>
      <c r="O21" s="84">
        <f>IF((SrcKA!U15&lt;&gt;""), SrcKA!U15,"")</f>
        <v>2</v>
      </c>
      <c r="P21" s="84">
        <f>IF((SrcKA!V15&lt;&gt;""), SrcKA!V15,"")</f>
        <v>42.21</v>
      </c>
      <c r="Q21" s="82"/>
      <c r="R21" s="84"/>
      <c r="S21" s="84">
        <f>IF((SrcKA!AE15&lt;&gt;""), SrcKA!AE15,"")</f>
        <v>0</v>
      </c>
      <c r="T21" s="84">
        <f>IF((SrcKA!K15&lt;&gt;""), SrcKA!K15,"")</f>
        <v>2152.59</v>
      </c>
      <c r="U21" s="82" t="str">
        <f>IF((SrcKA!O15&lt;&gt;""), SrcKA!O15,"")</f>
        <v>ООО "Компания Альянс-Кабель"</v>
      </c>
      <c r="V21" s="82" t="str">
        <f>IF((SrcKA!Z15&lt;&gt;""), SrcKA!Z15,"")</f>
        <v>РФ</v>
      </c>
      <c r="W21" s="82" t="str">
        <f>IF((SrcKA!R15&lt;&gt;""), SrcKA!R15,"")</f>
        <v>501201001</v>
      </c>
      <c r="X21" s="82" t="str">
        <f>IF((SrcKA!Q15&lt;&gt;""), SrcKA!Q15,"")</f>
        <v>5001055273</v>
      </c>
      <c r="Y21" s="82" t="str">
        <f>IF((SrcKA!S15&lt;&gt;""), SrcKA!S15,"")</f>
        <v>https://www.a-cab.ru/</v>
      </c>
      <c r="Z21" s="82" t="str">
        <f>IF((SrcKA!P15&lt;&gt;""), SrcKA!P15,"")</f>
        <v>Московская область, город Балашиха</v>
      </c>
      <c r="AA21" s="83">
        <f>IF((SrcKA!N15&lt;&gt;""), SrcKA!N15,"")</f>
        <v>2</v>
      </c>
    </row>
    <row r="22" spans="1:27" ht="27.6" x14ac:dyDescent="0.25">
      <c r="A22" s="86" t="s">
        <v>443</v>
      </c>
      <c r="B22" s="87" t="str">
        <f>SrcKA!D16</f>
        <v>ТЦ_21.1.07.02_77_7727455290_11.02.2026_02_2.2</v>
      </c>
      <c r="C22" s="87" t="str">
        <f>IF((SrcKA!AI16&lt;&gt;""), SrcKA!AI16,"")</f>
        <v>Кабель АПвПуг-10 1х500/70</v>
      </c>
      <c r="D22" s="87" t="str">
        <f>IF((SrcKA!E16&lt;&gt;""), SrcKA!E16,"")</f>
        <v>Кабель АПвПуг-10 1х500/70</v>
      </c>
      <c r="E22" s="88" t="str">
        <f>IF((SrcKA!AH16&lt;&gt;""), SrcKA!AH16,"")</f>
        <v>м</v>
      </c>
      <c r="F22" s="88" t="str">
        <f>IF((SrcKA!G16&lt;&gt;""), SrcKA!G16,"")</f>
        <v>м</v>
      </c>
      <c r="G22" s="89">
        <f>IF((SrcKA!I16&lt;&gt;""), SrcKA!I16,"")</f>
        <v>2574.66</v>
      </c>
      <c r="H22" s="89">
        <f>IF((SrcKA!H16&lt;&gt;""), SrcKA!H16,"")</f>
        <v>2110.38</v>
      </c>
      <c r="I22" s="88" t="s">
        <v>618</v>
      </c>
      <c r="J22" s="90"/>
      <c r="K22" s="90" t="str">
        <f>IF((SrcKA!AB16&lt;&gt;""), SrcKA!AB16,"")</f>
        <v/>
      </c>
      <c r="L22" s="89">
        <f>IF((SrcKA!AC16&lt;&gt;""), SrcKA!AC16,"")</f>
        <v>2110.38</v>
      </c>
      <c r="M22" s="89">
        <f>IF((SrcKA!AA16&lt;&gt;""), SrcKA!AA16,"")</f>
        <v>3</v>
      </c>
      <c r="N22" s="89">
        <f>IF((SrcKA!J16&lt;&gt;""), SrcKA!J16,"")</f>
        <v>63.31</v>
      </c>
      <c r="O22" s="89">
        <f>IF((SrcKA!U16&lt;&gt;""), SrcKA!U16,"")</f>
        <v>2</v>
      </c>
      <c r="P22" s="89">
        <f>IF((SrcKA!V16&lt;&gt;""), SrcKA!V16,"")</f>
        <v>43.47</v>
      </c>
      <c r="Q22" s="87"/>
      <c r="R22" s="89"/>
      <c r="S22" s="89">
        <f>IF((SrcKA!AE16&lt;&gt;""), SrcKA!AE16,"")</f>
        <v>0</v>
      </c>
      <c r="T22" s="89">
        <f>IF((SrcKA!K16&lt;&gt;""), SrcKA!K16,"")</f>
        <v>2217.16</v>
      </c>
      <c r="U22" s="87" t="str">
        <f>IF((SrcKA!O16&lt;&gt;""), SrcKA!O16,"")</f>
        <v>ООО "УКС Энергия"</v>
      </c>
      <c r="V22" s="87" t="str">
        <f>IF((SrcKA!Z16&lt;&gt;""), SrcKA!Z16,"")</f>
        <v>РФ</v>
      </c>
      <c r="W22" s="87" t="str">
        <f>IF((SrcKA!R16&lt;&gt;""), SrcKA!R16,"")</f>
        <v>772701001</v>
      </c>
      <c r="X22" s="87" t="str">
        <f>IF((SrcKA!Q16&lt;&gt;""), SrcKA!Q16,"")</f>
        <v>7727455290</v>
      </c>
      <c r="Y22" s="87" t="str">
        <f>IF((SrcKA!S16&lt;&gt;""), SrcKA!S16,"")</f>
        <v>https://uksenergy.ru/</v>
      </c>
      <c r="Z22" s="87" t="str">
        <f>IF((SrcKA!P16&lt;&gt;""), SrcKA!P16,"")</f>
        <v>город Москва</v>
      </c>
      <c r="AA22" s="88">
        <f>IF((SrcKA!N16&lt;&gt;""), SrcKA!N16,"")</f>
        <v>2</v>
      </c>
    </row>
    <row r="23" spans="1:27" ht="41.4" x14ac:dyDescent="0.25">
      <c r="A23" s="86" t="s">
        <v>451</v>
      </c>
      <c r="B23" s="87" t="str">
        <f>SrcKA!D17</f>
        <v>ТЦ_21.1.07.02_77_7719546987_11.02.2026_02_2.3</v>
      </c>
      <c r="C23" s="87" t="str">
        <f>IF((SrcKA!AI17&lt;&gt;""), SrcKA!AI17,"")</f>
        <v>Кабель АПвПуг-10 1х500/70</v>
      </c>
      <c r="D23" s="87" t="str">
        <f>IF((SrcKA!E17&lt;&gt;""), SrcKA!E17,"")</f>
        <v>Кабель АПвПуг-10 1х500/70</v>
      </c>
      <c r="E23" s="88" t="str">
        <f>IF((SrcKA!AH17&lt;&gt;""), SrcKA!AH17,"")</f>
        <v>м</v>
      </c>
      <c r="F23" s="88" t="str">
        <f>IF((SrcKA!G17&lt;&gt;""), SrcKA!G17,"")</f>
        <v>м</v>
      </c>
      <c r="G23" s="89">
        <f>IF((SrcKA!I17&lt;&gt;""), SrcKA!I17,"")</f>
        <v>2637.15</v>
      </c>
      <c r="H23" s="89">
        <f>IF((SrcKA!H17&lt;&gt;""), SrcKA!H17,"")</f>
        <v>2161.6</v>
      </c>
      <c r="I23" s="88" t="s">
        <v>618</v>
      </c>
      <c r="J23" s="90"/>
      <c r="K23" s="90" t="str">
        <f>IF((SrcKA!AB17&lt;&gt;""), SrcKA!AB17,"")</f>
        <v/>
      </c>
      <c r="L23" s="89">
        <f>IF((SrcKA!AC17&lt;&gt;""), SrcKA!AC17,"")</f>
        <v>2161.6</v>
      </c>
      <c r="M23" s="89">
        <f>IF((SrcKA!AA17&lt;&gt;""), SrcKA!AA17,"")</f>
        <v>3</v>
      </c>
      <c r="N23" s="89">
        <f>IF((SrcKA!J17&lt;&gt;""), SrcKA!J17,"")</f>
        <v>64.849999999999994</v>
      </c>
      <c r="O23" s="89">
        <f>IF((SrcKA!U17&lt;&gt;""), SrcKA!U17,"")</f>
        <v>2</v>
      </c>
      <c r="P23" s="89">
        <f>IF((SrcKA!V17&lt;&gt;""), SrcKA!V17,"")</f>
        <v>44.53</v>
      </c>
      <c r="Q23" s="87"/>
      <c r="R23" s="89"/>
      <c r="S23" s="89">
        <f>IF((SrcKA!AE17&lt;&gt;""), SrcKA!AE17,"")</f>
        <v>0</v>
      </c>
      <c r="T23" s="89">
        <f>IF((SrcKA!K17&lt;&gt;""), SrcKA!K17,"")</f>
        <v>2270.98</v>
      </c>
      <c r="U23" s="87" t="str">
        <f>IF((SrcKA!O17&lt;&gt;""), SrcKA!O17,"")</f>
        <v>ООО ТК "Норма-Кабель"</v>
      </c>
      <c r="V23" s="87" t="str">
        <f>IF((SrcKA!Z17&lt;&gt;""), SrcKA!Z17,"")</f>
        <v>РФ</v>
      </c>
      <c r="W23" s="87" t="str">
        <f>IF((SrcKA!R17&lt;&gt;""), SrcKA!R17,"")</f>
        <v>504101001</v>
      </c>
      <c r="X23" s="87" t="str">
        <f>IF((SrcKA!Q17&lt;&gt;""), SrcKA!Q17,"")</f>
        <v>7719546987</v>
      </c>
      <c r="Y23" s="87" t="str">
        <f>IF((SrcKA!S17&lt;&gt;""), SrcKA!S17,"")</f>
        <v>https://sip2a.ru/</v>
      </c>
      <c r="Z23" s="87" t="str">
        <f>IF((SrcKA!P17&lt;&gt;""), SrcKA!P17,"")</f>
        <v>Московская область, город Реутов</v>
      </c>
      <c r="AA23" s="88">
        <f>IF((SrcKA!N17&lt;&gt;""), SrcKA!N17,"")</f>
        <v>2</v>
      </c>
    </row>
    <row r="24" spans="1:27" ht="41.4" x14ac:dyDescent="0.25">
      <c r="A24" s="81" t="s">
        <v>458</v>
      </c>
      <c r="B24" s="82" t="str">
        <f>SrcKA!D18</f>
        <v>ТЦ_20.2.09.08_50_5001055273_11.02.2026_02_14.1</v>
      </c>
      <c r="C24" s="82" t="str">
        <f>IF((SrcKA!AI18&lt;&gt;""), SrcKA!AI18,"")</f>
        <v>Муфта концевая внутренней установки 1ПКВТ-10-500</v>
      </c>
      <c r="D24" s="82" t="str">
        <f>IF((SrcKA!E18&lt;&gt;""), SrcKA!E18,"")</f>
        <v>Муфта концевая внутренней установки 1ПКВТ-10-500</v>
      </c>
      <c r="E24" s="83" t="str">
        <f>IF((SrcKA!AH18&lt;&gt;""), SrcKA!AH18,"")</f>
        <v>шт.</v>
      </c>
      <c r="F24" s="83" t="str">
        <f>IF((SrcKA!G18&lt;&gt;""), SrcKA!G18,"")</f>
        <v>шт.</v>
      </c>
      <c r="G24" s="84">
        <f>IF((SrcKA!I18&lt;&gt;""), SrcKA!I18,"")</f>
        <v>7307.8</v>
      </c>
      <c r="H24" s="84">
        <f>IF((SrcKA!H18&lt;&gt;""), SrcKA!H18,"")</f>
        <v>5990</v>
      </c>
      <c r="I24" s="83" t="s">
        <v>618</v>
      </c>
      <c r="J24" s="85"/>
      <c r="K24" s="85" t="str">
        <f>IF((SrcKA!AB18&lt;&gt;""), SrcKA!AB18,"")</f>
        <v/>
      </c>
      <c r="L24" s="84">
        <f>IF((SrcKA!AC18&lt;&gt;""), SrcKA!AC18,"")</f>
        <v>5990</v>
      </c>
      <c r="M24" s="84">
        <f>IF((SrcKA!AA18&lt;&gt;""), SrcKA!AA18,"")</f>
        <v>3</v>
      </c>
      <c r="N24" s="84">
        <f>IF((SrcKA!J18&lt;&gt;""), SrcKA!J18,"")</f>
        <v>179.7</v>
      </c>
      <c r="O24" s="84">
        <f>IF((SrcKA!U18&lt;&gt;""), SrcKA!U18,"")</f>
        <v>2</v>
      </c>
      <c r="P24" s="84">
        <f>IF((SrcKA!V18&lt;&gt;""), SrcKA!V18,"")</f>
        <v>123.39</v>
      </c>
      <c r="Q24" s="82"/>
      <c r="R24" s="84"/>
      <c r="S24" s="84">
        <f>IF((SrcKA!AE18&lt;&gt;""), SrcKA!AE18,"")</f>
        <v>0</v>
      </c>
      <c r="T24" s="84">
        <f>IF((SrcKA!K18&lt;&gt;""), SrcKA!K18,"")</f>
        <v>6293.09</v>
      </c>
      <c r="U24" s="82" t="str">
        <f>IF((SrcKA!O18&lt;&gt;""), SrcKA!O18,"")</f>
        <v>ООО "Компания Альянс-Кабель"</v>
      </c>
      <c r="V24" s="82" t="str">
        <f>IF((SrcKA!Z18&lt;&gt;""), SrcKA!Z18,"")</f>
        <v>РФ</v>
      </c>
      <c r="W24" s="82" t="str">
        <f>IF((SrcKA!R18&lt;&gt;""), SrcKA!R18,"")</f>
        <v>501201001</v>
      </c>
      <c r="X24" s="82" t="str">
        <f>IF((SrcKA!Q18&lt;&gt;""), SrcKA!Q18,"")</f>
        <v>5001055273</v>
      </c>
      <c r="Y24" s="82" t="str">
        <f>IF((SrcKA!S18&lt;&gt;""), SrcKA!S18,"")</f>
        <v>https://www.a-cab.ru/</v>
      </c>
      <c r="Z24" s="82" t="str">
        <f>IF((SrcKA!P18&lt;&gt;""), SrcKA!P18,"")</f>
        <v>Московская область, город Балашиха</v>
      </c>
      <c r="AA24" s="83">
        <f>IF((SrcKA!N18&lt;&gt;""), SrcKA!N18,"")</f>
        <v>2</v>
      </c>
    </row>
    <row r="25" spans="1:27" ht="41.4" x14ac:dyDescent="0.25">
      <c r="A25" s="86" t="s">
        <v>460</v>
      </c>
      <c r="B25" s="87" t="str">
        <f>SrcKA!D19</f>
        <v>ТЦ_20.2.09.08_77_7727455290_11.02.2026_02_14.2</v>
      </c>
      <c r="C25" s="87" t="str">
        <f>IF((SrcKA!AI19&lt;&gt;""), SrcKA!AI19,"")</f>
        <v>Муфта концевая внутренней установки 1ПКВТ-10-500</v>
      </c>
      <c r="D25" s="87" t="str">
        <f>IF((SrcKA!E19&lt;&gt;""), SrcKA!E19,"")</f>
        <v>Муфта концевая внутренней установки 1ПКВТ-10-500</v>
      </c>
      <c r="E25" s="88" t="str">
        <f>IF((SrcKA!AH19&lt;&gt;""), SrcKA!AH19,"")</f>
        <v>шт.</v>
      </c>
      <c r="F25" s="88" t="str">
        <f>IF((SrcKA!G19&lt;&gt;""), SrcKA!G19,"")</f>
        <v>шт.</v>
      </c>
      <c r="G25" s="89">
        <f>IF((SrcKA!I19&lt;&gt;""), SrcKA!I19,"")</f>
        <v>7527.03</v>
      </c>
      <c r="H25" s="89">
        <f>IF((SrcKA!H19&lt;&gt;""), SrcKA!H19,"")</f>
        <v>6169.7</v>
      </c>
      <c r="I25" s="88" t="s">
        <v>618</v>
      </c>
      <c r="J25" s="90"/>
      <c r="K25" s="90" t="str">
        <f>IF((SrcKA!AB19&lt;&gt;""), SrcKA!AB19,"")</f>
        <v/>
      </c>
      <c r="L25" s="89">
        <f>IF((SrcKA!AC19&lt;&gt;""), SrcKA!AC19,"")</f>
        <v>6169.7</v>
      </c>
      <c r="M25" s="89">
        <f>IF((SrcKA!AA19&lt;&gt;""), SrcKA!AA19,"")</f>
        <v>3</v>
      </c>
      <c r="N25" s="89">
        <f>IF((SrcKA!J19&lt;&gt;""), SrcKA!J19,"")</f>
        <v>185.09</v>
      </c>
      <c r="O25" s="89">
        <f>IF((SrcKA!U19&lt;&gt;""), SrcKA!U19,"")</f>
        <v>2</v>
      </c>
      <c r="P25" s="89">
        <f>IF((SrcKA!V19&lt;&gt;""), SrcKA!V19,"")</f>
        <v>127.1</v>
      </c>
      <c r="Q25" s="87"/>
      <c r="R25" s="89"/>
      <c r="S25" s="89">
        <f>IF((SrcKA!AE19&lt;&gt;""), SrcKA!AE19,"")</f>
        <v>0</v>
      </c>
      <c r="T25" s="89">
        <f>IF((SrcKA!K19&lt;&gt;""), SrcKA!K19,"")</f>
        <v>6481.89</v>
      </c>
      <c r="U25" s="87" t="str">
        <f>IF((SrcKA!O19&lt;&gt;""), SrcKA!O19,"")</f>
        <v>ООО "УКС Энергия"</v>
      </c>
      <c r="V25" s="87" t="str">
        <f>IF((SrcKA!Z19&lt;&gt;""), SrcKA!Z19,"")</f>
        <v>РФ</v>
      </c>
      <c r="W25" s="87" t="str">
        <f>IF((SrcKA!R19&lt;&gt;""), SrcKA!R19,"")</f>
        <v>772701001</v>
      </c>
      <c r="X25" s="87" t="str">
        <f>IF((SrcKA!Q19&lt;&gt;""), SrcKA!Q19,"")</f>
        <v>7727455290</v>
      </c>
      <c r="Y25" s="87" t="str">
        <f>IF((SrcKA!S19&lt;&gt;""), SrcKA!S19,"")</f>
        <v>https://uksenergy.ru/</v>
      </c>
      <c r="Z25" s="87" t="str">
        <f>IF((SrcKA!P19&lt;&gt;""), SrcKA!P19,"")</f>
        <v>город Москва</v>
      </c>
      <c r="AA25" s="88">
        <f>IF((SrcKA!N19&lt;&gt;""), SrcKA!N19,"")</f>
        <v>2</v>
      </c>
    </row>
    <row r="26" spans="1:27" ht="41.4" x14ac:dyDescent="0.25">
      <c r="A26" s="86" t="s">
        <v>462</v>
      </c>
      <c r="B26" s="87" t="str">
        <f>SrcKA!D20</f>
        <v>ТЦ_20.2.09.08_77_7719546987_11.02.2026_02_14.3</v>
      </c>
      <c r="C26" s="87" t="str">
        <f>IF((SrcKA!AI20&lt;&gt;""), SrcKA!AI20,"")</f>
        <v>Муфта концевая внутренней установки 1ПКВТ-10-500</v>
      </c>
      <c r="D26" s="87" t="str">
        <f>IF((SrcKA!E20&lt;&gt;""), SrcKA!E20,"")</f>
        <v>Муфта концевая внутренней установки 1ПКВТ-10-500</v>
      </c>
      <c r="E26" s="88" t="str">
        <f>IF((SrcKA!AH20&lt;&gt;""), SrcKA!AH20,"")</f>
        <v>шт.</v>
      </c>
      <c r="F26" s="88" t="str">
        <f>IF((SrcKA!G20&lt;&gt;""), SrcKA!G20,"")</f>
        <v>шт.</v>
      </c>
      <c r="G26" s="89">
        <f>IF((SrcKA!I20&lt;&gt;""), SrcKA!I20,"")</f>
        <v>7709.73</v>
      </c>
      <c r="H26" s="89">
        <f>IF((SrcKA!H20&lt;&gt;""), SrcKA!H20,"")</f>
        <v>6319.45</v>
      </c>
      <c r="I26" s="88" t="s">
        <v>618</v>
      </c>
      <c r="J26" s="90"/>
      <c r="K26" s="90" t="str">
        <f>IF((SrcKA!AB20&lt;&gt;""), SrcKA!AB20,"")</f>
        <v/>
      </c>
      <c r="L26" s="89">
        <f>IF((SrcKA!AC20&lt;&gt;""), SrcKA!AC20,"")</f>
        <v>6319.45</v>
      </c>
      <c r="M26" s="89">
        <f>IF((SrcKA!AA20&lt;&gt;""), SrcKA!AA20,"")</f>
        <v>3</v>
      </c>
      <c r="N26" s="89">
        <f>IF((SrcKA!J20&lt;&gt;""), SrcKA!J20,"")</f>
        <v>189.58</v>
      </c>
      <c r="O26" s="89">
        <f>IF((SrcKA!U20&lt;&gt;""), SrcKA!U20,"")</f>
        <v>2</v>
      </c>
      <c r="P26" s="89">
        <f>IF((SrcKA!V20&lt;&gt;""), SrcKA!V20,"")</f>
        <v>130.18</v>
      </c>
      <c r="Q26" s="87"/>
      <c r="R26" s="89"/>
      <c r="S26" s="89">
        <f>IF((SrcKA!AE20&lt;&gt;""), SrcKA!AE20,"")</f>
        <v>0</v>
      </c>
      <c r="T26" s="89">
        <f>IF((SrcKA!K20&lt;&gt;""), SrcKA!K20,"")</f>
        <v>6639.21</v>
      </c>
      <c r="U26" s="87" t="str">
        <f>IF((SrcKA!O20&lt;&gt;""), SrcKA!O20,"")</f>
        <v>ООО ТК "Норма-Кабель"</v>
      </c>
      <c r="V26" s="87" t="str">
        <f>IF((SrcKA!Z20&lt;&gt;""), SrcKA!Z20,"")</f>
        <v>РФ</v>
      </c>
      <c r="W26" s="87" t="str">
        <f>IF((SrcKA!R20&lt;&gt;""), SrcKA!R20,"")</f>
        <v>504101001</v>
      </c>
      <c r="X26" s="87" t="str">
        <f>IF((SrcKA!Q20&lt;&gt;""), SrcKA!Q20,"")</f>
        <v>7719546987</v>
      </c>
      <c r="Y26" s="87" t="str">
        <f>IF((SrcKA!S20&lt;&gt;""), SrcKA!S20,"")</f>
        <v>https://sip2a.ru/</v>
      </c>
      <c r="Z26" s="87" t="str">
        <f>IF((SrcKA!P20&lt;&gt;""), SrcKA!P20,"")</f>
        <v>Московская область, город Реутов</v>
      </c>
      <c r="AA26" s="88">
        <f>IF((SrcKA!N20&lt;&gt;""), SrcKA!N20,"")</f>
        <v>2</v>
      </c>
    </row>
    <row r="29" spans="1:27" ht="13.8" customHeight="1" x14ac:dyDescent="0.25">
      <c r="A29" s="9"/>
      <c r="B29" s="9"/>
      <c r="C29" s="9"/>
      <c r="D29" s="91" t="s">
        <v>584</v>
      </c>
      <c r="E29" s="31"/>
      <c r="F29" s="31"/>
      <c r="G29" s="31"/>
      <c r="H29" s="31"/>
      <c r="I29" s="31"/>
      <c r="J29" s="31"/>
      <c r="K29" s="31"/>
      <c r="L29" s="31"/>
      <c r="M29" s="31"/>
      <c r="N29" s="17"/>
      <c r="O29" s="9"/>
      <c r="P29" s="9"/>
      <c r="Q29" s="12"/>
      <c r="R29" s="12"/>
      <c r="S29" s="12"/>
      <c r="T29" s="12"/>
      <c r="U29" s="12"/>
      <c r="V29" s="9"/>
      <c r="W29" s="9"/>
      <c r="X29" s="9"/>
      <c r="Y29" s="9"/>
      <c r="Z29" s="9"/>
      <c r="AA29" s="9"/>
    </row>
    <row r="30" spans="1:27" ht="13.8" customHeight="1" x14ac:dyDescent="0.25">
      <c r="A30" s="9"/>
      <c r="B30" s="9"/>
      <c r="C30" s="9"/>
      <c r="D30" s="9"/>
      <c r="E30" s="125" t="s">
        <v>585</v>
      </c>
      <c r="F30" s="125"/>
      <c r="G30" s="125"/>
      <c r="H30" s="125"/>
      <c r="I30" s="125"/>
      <c r="J30" s="125"/>
      <c r="K30" s="125"/>
      <c r="L30" s="125"/>
      <c r="M30" s="125"/>
      <c r="N30" s="35"/>
      <c r="O30" s="21"/>
      <c r="P30" s="2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13.8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7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3.8" customHeight="1" x14ac:dyDescent="0.25">
      <c r="A32" s="9"/>
      <c r="B32" s="9"/>
      <c r="C32" s="92"/>
      <c r="D32" s="91" t="s">
        <v>586</v>
      </c>
      <c r="E32" s="31"/>
      <c r="F32" s="31"/>
      <c r="G32" s="31"/>
      <c r="H32" s="31"/>
      <c r="I32" s="31"/>
      <c r="J32" s="31"/>
      <c r="K32" s="31"/>
      <c r="L32" s="31"/>
      <c r="M32" s="31"/>
      <c r="N32" s="17"/>
      <c r="O32" s="9"/>
      <c r="P32" s="9"/>
      <c r="Q32" s="12"/>
      <c r="R32" s="12"/>
      <c r="S32" s="12"/>
      <c r="T32" s="12"/>
      <c r="U32" s="12"/>
      <c r="V32" s="9"/>
      <c r="W32" s="9"/>
      <c r="X32" s="9"/>
      <c r="Y32" s="9"/>
      <c r="Z32" s="9"/>
      <c r="AA32" s="9"/>
    </row>
    <row r="33" spans="1:27" ht="13.8" customHeight="1" x14ac:dyDescent="0.25">
      <c r="A33" s="9"/>
      <c r="B33" s="9"/>
      <c r="C33" s="9"/>
      <c r="D33" s="9"/>
      <c r="E33" s="125" t="s">
        <v>585</v>
      </c>
      <c r="F33" s="125"/>
      <c r="G33" s="125"/>
      <c r="H33" s="125"/>
      <c r="I33" s="125"/>
      <c r="J33" s="125"/>
      <c r="K33" s="125"/>
      <c r="L33" s="125"/>
      <c r="M33" s="125"/>
      <c r="N33" s="35"/>
      <c r="O33" s="21"/>
      <c r="P33" s="21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3.8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7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7.6" customHeight="1" x14ac:dyDescent="0.25">
      <c r="A35" s="9"/>
      <c r="B35" s="9"/>
      <c r="C35" s="9"/>
      <c r="D35" s="93" t="s">
        <v>619</v>
      </c>
      <c r="E35" s="31"/>
      <c r="F35" s="31"/>
      <c r="G35" s="31"/>
      <c r="H35" s="31"/>
      <c r="I35" s="31"/>
      <c r="J35" s="31"/>
      <c r="K35" s="31"/>
      <c r="L35" s="31"/>
      <c r="M35" s="31"/>
      <c r="N35" s="17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13.8" customHeight="1" x14ac:dyDescent="0.25">
      <c r="A36" s="9"/>
      <c r="B36" s="9"/>
      <c r="C36" s="9"/>
      <c r="D36" s="9"/>
      <c r="E36" s="125" t="s">
        <v>585</v>
      </c>
      <c r="F36" s="125"/>
      <c r="G36" s="125"/>
      <c r="H36" s="125"/>
      <c r="I36" s="125"/>
      <c r="J36" s="125"/>
      <c r="K36" s="125"/>
      <c r="L36" s="125"/>
      <c r="M36" s="125"/>
      <c r="N36" s="17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30:M30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54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248</v>
      </c>
      <c r="C12" s="1">
        <v>0</v>
      </c>
      <c r="D12" s="1">
        <f>ROW(A191)</f>
        <v>191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465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B191</f>
        <v>248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Строительство 2КЛ-10 кВ (ввод в РП)</v>
      </c>
      <c r="H18" s="2"/>
      <c r="I18" s="2"/>
      <c r="J18" s="2"/>
      <c r="K18" s="2"/>
      <c r="L18" s="2"/>
      <c r="M18" s="2"/>
      <c r="N18" s="2"/>
      <c r="O18" s="2">
        <f t="shared" ref="O18:AT18" si="1">O191</f>
        <v>257943.36</v>
      </c>
      <c r="P18" s="2">
        <f t="shared" si="1"/>
        <v>232657.67</v>
      </c>
      <c r="Q18" s="2">
        <f t="shared" si="1"/>
        <v>368.25</v>
      </c>
      <c r="R18" s="2">
        <f t="shared" si="1"/>
        <v>279.31</v>
      </c>
      <c r="S18" s="2">
        <f t="shared" si="1"/>
        <v>24638.13</v>
      </c>
      <c r="T18" s="2">
        <f t="shared" si="1"/>
        <v>0</v>
      </c>
      <c r="U18" s="2">
        <f t="shared" si="1"/>
        <v>31.4937</v>
      </c>
      <c r="V18" s="2">
        <f t="shared" si="1"/>
        <v>0.30420000000000003</v>
      </c>
      <c r="W18" s="2">
        <f t="shared" si="1"/>
        <v>0</v>
      </c>
      <c r="X18" s="2">
        <f t="shared" si="1"/>
        <v>24137.72</v>
      </c>
      <c r="Y18" s="2">
        <f t="shared" si="1"/>
        <v>13007.53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295088.61</v>
      </c>
      <c r="AS18" s="2">
        <f t="shared" si="1"/>
        <v>120656.89</v>
      </c>
      <c r="AT18" s="2">
        <f t="shared" si="1"/>
        <v>174431.72</v>
      </c>
      <c r="AU18" s="2">
        <f t="shared" ref="AU18:BZ18" si="2">AU191</f>
        <v>0</v>
      </c>
      <c r="AV18" s="2">
        <f t="shared" si="2"/>
        <v>232657.67</v>
      </c>
      <c r="AW18" s="2">
        <f t="shared" si="2"/>
        <v>232657.67</v>
      </c>
      <c r="AX18" s="2">
        <f t="shared" si="2"/>
        <v>0</v>
      </c>
      <c r="AY18" s="2">
        <f t="shared" si="2"/>
        <v>232657.67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ROW(A161)</f>
        <v>161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Строительство 2КЛ-10 кВ (ввод в РП)</v>
      </c>
      <c r="H22" s="2"/>
      <c r="I22" s="2"/>
      <c r="J22" s="2"/>
      <c r="K22" s="2"/>
      <c r="L22" s="2"/>
      <c r="M22" s="2"/>
      <c r="N22" s="2"/>
      <c r="O22" s="2">
        <f t="shared" ref="O22:AT22" si="8">O161</f>
        <v>257943.36</v>
      </c>
      <c r="P22" s="2">
        <f t="shared" si="8"/>
        <v>232657.67</v>
      </c>
      <c r="Q22" s="2">
        <f t="shared" si="8"/>
        <v>368.25</v>
      </c>
      <c r="R22" s="2">
        <f t="shared" si="8"/>
        <v>279.31</v>
      </c>
      <c r="S22" s="2">
        <f t="shared" si="8"/>
        <v>24638.13</v>
      </c>
      <c r="T22" s="2">
        <f t="shared" si="8"/>
        <v>0</v>
      </c>
      <c r="U22" s="2">
        <f t="shared" si="8"/>
        <v>31.4937</v>
      </c>
      <c r="V22" s="2">
        <f t="shared" si="8"/>
        <v>0.30420000000000003</v>
      </c>
      <c r="W22" s="2">
        <f t="shared" si="8"/>
        <v>0</v>
      </c>
      <c r="X22" s="2">
        <f t="shared" si="8"/>
        <v>24137.72</v>
      </c>
      <c r="Y22" s="2">
        <f t="shared" si="8"/>
        <v>13007.53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295088.61</v>
      </c>
      <c r="AS22" s="2">
        <f t="shared" si="8"/>
        <v>120656.89</v>
      </c>
      <c r="AT22" s="2">
        <f t="shared" si="8"/>
        <v>174431.72</v>
      </c>
      <c r="AU22" s="2">
        <f t="shared" ref="AU22:BZ22" si="9">AU161</f>
        <v>0</v>
      </c>
      <c r="AV22" s="2">
        <f t="shared" si="9"/>
        <v>232657.67</v>
      </c>
      <c r="AW22" s="2">
        <f t="shared" si="9"/>
        <v>232657.67</v>
      </c>
      <c r="AX22" s="2">
        <f t="shared" si="9"/>
        <v>0</v>
      </c>
      <c r="AY22" s="2">
        <f t="shared" si="9"/>
        <v>232657.67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0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Устройство кабельного ввода</v>
      </c>
      <c r="H26" s="2"/>
      <c r="I26" s="2"/>
      <c r="J26" s="2"/>
      <c r="K26" s="2"/>
      <c r="L26" s="2"/>
      <c r="M26" s="2"/>
      <c r="N26" s="2"/>
      <c r="O26" s="2">
        <f t="shared" ref="O26:AT26" si="15">O33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0</v>
      </c>
      <c r="C28">
        <f>ROW(SmtRes!A3)</f>
        <v>3</v>
      </c>
      <c r="D28">
        <f>ROW(EtalonRes!A3)</f>
        <v>3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0</v>
      </c>
      <c r="T28">
        <f>ROUND(CU28*I28,2)</f>
        <v>0</v>
      </c>
      <c r="U28">
        <f>SUMIF(SmtRes!AQ1:'SmtRes'!AQ3,"=1",SmtRes!CV1:'SmtRes'!CV3)</f>
        <v>0</v>
      </c>
      <c r="V28">
        <f>SUMIF(SmtRes!AQ1:'SmtRes'!AQ3,"=1",SmtRes!CW1:'SmtRes'!CW3)</f>
        <v>0</v>
      </c>
      <c r="W28">
        <f>ROUND(CX28*I28,2)</f>
        <v>0</v>
      </c>
      <c r="X28">
        <f t="shared" ref="X28:Y31" si="21">ROUND(CY28,2)</f>
        <v>0</v>
      </c>
      <c r="Y28">
        <f t="shared" si="21"/>
        <v>0</v>
      </c>
      <c r="AA28">
        <v>-1</v>
      </c>
      <c r="AB28">
        <f>ROUND((AC28+AD28+AF28),6)</f>
        <v>94584.646080000006</v>
      </c>
      <c r="AC28">
        <f>ROUND((0),6)</f>
        <v>0</v>
      </c>
      <c r="AD28">
        <f>ROUND((((SUM(SmtRes!BR1:'SmtRes'!BR3))-(0))+AE28),6)</f>
        <v>3847.3629599999999</v>
      </c>
      <c r="AE28">
        <f>ROUND((0),6)</f>
        <v>0</v>
      </c>
      <c r="AF28">
        <f>ROUND((SUM(SmtRes!BT1:'SmtRes'!BT3)),6)</f>
        <v>90737.283119999993</v>
      </c>
      <c r="AG28">
        <f>ROUND((AP28),6)</f>
        <v>0</v>
      </c>
      <c r="AH28">
        <f>(SUM(SmtRes!BU1:'SmtRes'!BU3))</f>
        <v>114.45599999999999</v>
      </c>
      <c r="AI28">
        <f>(0)</f>
        <v>0</v>
      </c>
      <c r="AJ28">
        <f>(AS28)</f>
        <v>0</v>
      </c>
      <c r="AK28">
        <v>78820.538400000005</v>
      </c>
      <c r="AL28">
        <v>0</v>
      </c>
      <c r="AM28">
        <v>3206.1358</v>
      </c>
      <c r="AN28">
        <v>0</v>
      </c>
      <c r="AO28">
        <v>75614.402600000001</v>
      </c>
      <c r="AP28">
        <v>0</v>
      </c>
      <c r="AQ28">
        <v>95.38</v>
      </c>
      <c r="AR28">
        <v>0</v>
      </c>
      <c r="AS28">
        <v>0</v>
      </c>
      <c r="AT28">
        <v>103</v>
      </c>
      <c r="AU28">
        <v>59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46001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59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466</v>
      </c>
      <c r="CO28">
        <v>0</v>
      </c>
      <c r="CP28">
        <f>(P28+Q28+S28+R28)</f>
        <v>0</v>
      </c>
      <c r="CQ28">
        <f>SUMIF(SmtRes!AQ1:'SmtRes'!AQ3,"=1",SmtRes!AA1:'SmtRes'!AA3)</f>
        <v>0</v>
      </c>
      <c r="CR28">
        <f>SUMIF(SmtRes!AQ1:'SmtRes'!AQ3,"=1",SmtRes!AB1:'SmtRes'!AB3)</f>
        <v>171.63</v>
      </c>
      <c r="CS28">
        <f>SUMIF(SmtRes!AQ1:'SmtRes'!AQ3,"=1",SmtRes!AC1:'SmtRes'!AC3)</f>
        <v>0</v>
      </c>
      <c r="CT28">
        <f>SUMIF(SmtRes!AQ1:'SmtRes'!AQ3,"=1",SmtRes!AD1:'SmtRes'!AD3)</f>
        <v>792.77</v>
      </c>
      <c r="CU28">
        <f>AG28</f>
        <v>0</v>
      </c>
      <c r="CV28">
        <f>SUMIF(SmtRes!AQ1:'SmtRes'!AQ3,"=1",SmtRes!BU1:'SmtRes'!BU3)</f>
        <v>114.45599999999999</v>
      </c>
      <c r="CW28">
        <f>SUMIF(SmtRes!AQ1:'SmtRes'!AQ3,"=1",SmtRes!BV1:'SmtRes'!BV3)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100160182</v>
      </c>
      <c r="EF28">
        <v>2</v>
      </c>
      <c r="EG28" t="s">
        <v>25</v>
      </c>
      <c r="EH28">
        <v>40</v>
      </c>
      <c r="EI28" t="s">
        <v>26</v>
      </c>
      <c r="EJ28">
        <v>1</v>
      </c>
      <c r="EK28">
        <v>46001</v>
      </c>
      <c r="EL28" t="s">
        <v>27</v>
      </c>
      <c r="EM28" t="s">
        <v>28</v>
      </c>
      <c r="EO28" t="s">
        <v>29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59</v>
      </c>
      <c r="GA28" t="s">
        <v>3</v>
      </c>
      <c r="GD28">
        <v>1</v>
      </c>
      <c r="GF28">
        <v>-433016048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HS28">
        <v>0</v>
      </c>
      <c r="IK28">
        <v>0</v>
      </c>
    </row>
    <row r="29" spans="1:245" x14ac:dyDescent="0.25">
      <c r="A29">
        <v>17</v>
      </c>
      <c r="B29">
        <v>0</v>
      </c>
      <c r="C29">
        <f>ROW(SmtRes!A16)</f>
        <v>16</v>
      </c>
      <c r="D29">
        <f>ROW(EtalonRes!A16)</f>
        <v>16</v>
      </c>
      <c r="E29" t="s">
        <v>3</v>
      </c>
      <c r="F29" t="s">
        <v>32</v>
      </c>
      <c r="G29" t="s">
        <v>33</v>
      </c>
      <c r="H29" t="s">
        <v>34</v>
      </c>
      <c r="I29">
        <v>0</v>
      </c>
      <c r="J29">
        <v>0</v>
      </c>
      <c r="K29">
        <v>0</v>
      </c>
      <c r="O29">
        <f>ROUND(CP29,2)</f>
        <v>0</v>
      </c>
      <c r="P29">
        <f>SUMIF(SmtRes!AQ4:'SmtRes'!AQ16,"=1",SmtRes!DF4:'SmtRes'!DF16)</f>
        <v>0</v>
      </c>
      <c r="Q29">
        <f>SUMIF(SmtRes!AQ4:'SmtRes'!AQ16,"=1",SmtRes!DG4:'SmtRes'!DG16)</f>
        <v>0</v>
      </c>
      <c r="R29">
        <f>SUMIF(SmtRes!AQ4:'SmtRes'!AQ16,"=1",SmtRes!DH4:'SmtRes'!DH16)</f>
        <v>0</v>
      </c>
      <c r="S29">
        <f>SUMIF(SmtRes!AQ4:'SmtRes'!AQ16,"=1",SmtRes!DI4:'SmtRes'!DI16)</f>
        <v>0</v>
      </c>
      <c r="T29">
        <f>ROUND(CU29*I29,2)</f>
        <v>0</v>
      </c>
      <c r="U29">
        <f>SUMIF(SmtRes!AQ4:'SmtRes'!AQ16,"=1",SmtRes!CV4:'SmtRes'!CV16)</f>
        <v>0</v>
      </c>
      <c r="V29">
        <f>SUMIF(SmtRes!AQ4:'SmtRes'!AQ16,"=1",SmtRes!CW4:'SmtRes'!CW16)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-1</v>
      </c>
      <c r="AB29">
        <f>ROUND((AC29+AD29+AF29),6)</f>
        <v>69442.696513999996</v>
      </c>
      <c r="AC29">
        <f>ROUND((SUM(SmtRes!BQ4:'SmtRes'!BQ16)),6)</f>
        <v>7790.6303539999999</v>
      </c>
      <c r="AD29">
        <f>ROUND((((SUM(SmtRes!BR4:'SmtRes'!BR16))-(SUM(SmtRes!BS4:'SmtRes'!BS16)))+AE29),6)</f>
        <v>332.50056000000001</v>
      </c>
      <c r="AE29">
        <f>ROUND((SUM(SmtRes!BS4:'SmtRes'!BS16)),6)</f>
        <v>413.70299999999997</v>
      </c>
      <c r="AF29">
        <f>ROUND((SUM(SmtRes!BT4:'SmtRes'!BT16)),6)</f>
        <v>61319.565600000002</v>
      </c>
      <c r="AG29">
        <f>ROUND((AP29),6)</f>
        <v>0</v>
      </c>
      <c r="AH29">
        <f>(SUM(SmtRes!BU4:'SmtRes'!BU16))</f>
        <v>90.695999999999998</v>
      </c>
      <c r="AI29">
        <f>(SUM(SmtRes!BV4:'SmtRes'!BV16))</f>
        <v>0.51600000000000001</v>
      </c>
      <c r="AJ29">
        <f>(AS29)</f>
        <v>0</v>
      </c>
      <c r="AK29">
        <v>59512.104654000002</v>
      </c>
      <c r="AL29">
        <v>7790.630353999999</v>
      </c>
      <c r="AM29">
        <v>277.0838</v>
      </c>
      <c r="AN29">
        <v>344.7525</v>
      </c>
      <c r="AO29">
        <v>51099.637999999999</v>
      </c>
      <c r="AP29">
        <v>0</v>
      </c>
      <c r="AQ29">
        <v>75.58</v>
      </c>
      <c r="AR29">
        <v>0.43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35</v>
      </c>
      <c r="BM29">
        <v>46001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466</v>
      </c>
      <c r="CO29">
        <v>0</v>
      </c>
      <c r="CP29">
        <f>(P29+Q29+S29+R29)</f>
        <v>0</v>
      </c>
      <c r="CQ29">
        <f>SUMIF(SmtRes!AQ4:'SmtRes'!AQ16,"=1",SmtRes!AA4:'SmtRes'!AA16)</f>
        <v>304975.71000000002</v>
      </c>
      <c r="CR29">
        <f>SUMIF(SmtRes!AQ4:'SmtRes'!AQ16,"=1",SmtRes!AB4:'SmtRes'!AB16)</f>
        <v>650.51</v>
      </c>
      <c r="CS29">
        <f>SUMIF(SmtRes!AQ4:'SmtRes'!AQ16,"=1",SmtRes!AC4:'SmtRes'!AC16)</f>
        <v>801.75</v>
      </c>
      <c r="CT29">
        <f>SUMIF(SmtRes!AQ4:'SmtRes'!AQ16,"=1",SmtRes!AD4:'SmtRes'!AD16)</f>
        <v>676.1</v>
      </c>
      <c r="CU29">
        <f>AG29</f>
        <v>0</v>
      </c>
      <c r="CV29">
        <f>SUMIF(SmtRes!AQ4:'SmtRes'!AQ16,"=1",SmtRes!BU4:'SmtRes'!BU16)</f>
        <v>90.695999999999998</v>
      </c>
      <c r="CW29">
        <f>SUMIF(SmtRes!AQ4:'SmtRes'!AQ16,"=1",SmtRes!BV4:'SmtRes'!BV16)</f>
        <v>0.51600000000000001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100160182</v>
      </c>
      <c r="EF29">
        <v>2</v>
      </c>
      <c r="EG29" t="s">
        <v>25</v>
      </c>
      <c r="EH29">
        <v>40</v>
      </c>
      <c r="EI29" t="s">
        <v>26</v>
      </c>
      <c r="EJ29">
        <v>1</v>
      </c>
      <c r="EK29">
        <v>46001</v>
      </c>
      <c r="EL29" t="s">
        <v>27</v>
      </c>
      <c r="EM29" t="s">
        <v>28</v>
      </c>
      <c r="EO29" t="s">
        <v>29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0.43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59</v>
      </c>
      <c r="GA29" t="s">
        <v>3</v>
      </c>
      <c r="GD29">
        <v>1</v>
      </c>
      <c r="GF29">
        <v>1615024900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45" x14ac:dyDescent="0.25">
      <c r="A30">
        <v>18</v>
      </c>
      <c r="B30">
        <v>0</v>
      </c>
      <c r="C30">
        <v>11</v>
      </c>
      <c r="E30" t="s">
        <v>3</v>
      </c>
      <c r="F30" t="s">
        <v>36</v>
      </c>
      <c r="G30" t="s">
        <v>37</v>
      </c>
      <c r="H30" t="s">
        <v>34</v>
      </c>
      <c r="I30">
        <f>I29*J30</f>
        <v>0</v>
      </c>
      <c r="J30">
        <v>1.04</v>
      </c>
      <c r="K30">
        <v>1.04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ROUND(CV30*I30,7)</f>
        <v>0</v>
      </c>
      <c r="V30">
        <f>ROUND(CW30*I30,7)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-1</v>
      </c>
      <c r="AB30">
        <f>ROUND((AC30+AD30+AF30),6)</f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59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46001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59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100160182</v>
      </c>
      <c r="EF30">
        <v>2</v>
      </c>
      <c r="EG30" t="s">
        <v>25</v>
      </c>
      <c r="EH30">
        <v>40</v>
      </c>
      <c r="EI30" t="s">
        <v>26</v>
      </c>
      <c r="EJ30">
        <v>1</v>
      </c>
      <c r="EK30">
        <v>46001</v>
      </c>
      <c r="EL30" t="s">
        <v>27</v>
      </c>
      <c r="EM30" t="s">
        <v>28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59</v>
      </c>
      <c r="GA30" t="s">
        <v>3</v>
      </c>
      <c r="GD30">
        <v>1</v>
      </c>
      <c r="GF30">
        <v>-157982121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HS30">
        <v>0</v>
      </c>
      <c r="IK30">
        <v>0</v>
      </c>
    </row>
    <row r="31" spans="1:245" x14ac:dyDescent="0.25">
      <c r="A31">
        <v>17</v>
      </c>
      <c r="B31">
        <v>0</v>
      </c>
      <c r="E31" t="s">
        <v>3</v>
      </c>
      <c r="F31" t="s">
        <v>38</v>
      </c>
      <c r="G31" t="s">
        <v>39</v>
      </c>
      <c r="H31" t="s">
        <v>34</v>
      </c>
      <c r="I31">
        <v>0</v>
      </c>
      <c r="J31">
        <v>0</v>
      </c>
      <c r="K31">
        <v>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-1</v>
      </c>
      <c r="AB31">
        <f>ROUND((AC31+AD31+AF31),6)</f>
        <v>5200.8</v>
      </c>
      <c r="AC31">
        <f>ROUND((ES31),6)</f>
        <v>5200.8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5200.8</v>
      </c>
      <c r="AL31">
        <v>5200.8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40</v>
      </c>
      <c r="BM31">
        <v>500001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5200.8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100160048</v>
      </c>
      <c r="EF31">
        <v>8</v>
      </c>
      <c r="EG31" t="s">
        <v>41</v>
      </c>
      <c r="EH31">
        <v>0</v>
      </c>
      <c r="EI31" t="s">
        <v>3</v>
      </c>
      <c r="EJ31">
        <v>1</v>
      </c>
      <c r="EK31">
        <v>500001</v>
      </c>
      <c r="EL31" t="s">
        <v>42</v>
      </c>
      <c r="EM31" t="s">
        <v>43</v>
      </c>
      <c r="EO31" t="s">
        <v>3</v>
      </c>
      <c r="EQ31">
        <v>1024</v>
      </c>
      <c r="ER31">
        <v>5200.8</v>
      </c>
      <c r="ES31">
        <v>5200.8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E31">
        <v>3778.62</v>
      </c>
      <c r="GF31">
        <v>-1914241109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3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5">
      <c r="A33" s="2">
        <v>51</v>
      </c>
      <c r="B33" s="2">
        <f>B24</f>
        <v>0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Устройство кабельного ввода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0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0</v>
      </c>
      <c r="T33" s="2">
        <f t="shared" si="22"/>
        <v>0</v>
      </c>
      <c r="U33" s="2">
        <f>AH33</f>
        <v>0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ROUND(SUMIF(AA28:AA31,"=101094744",O28:O31),2)</f>
        <v>0</v>
      </c>
      <c r="AC33" s="2">
        <f>ROUND(SUMIF(AA28:AA31,"=101094744",P28:P31),2)</f>
        <v>0</v>
      </c>
      <c r="AD33" s="2">
        <f>ROUND(SUMIF(AA28:AA31,"=101094744",Q28:Q31),2)</f>
        <v>0</v>
      </c>
      <c r="AE33" s="2">
        <f>ROUND(SUMIF(AA28:AA31,"=101094744",R28:R31),2)</f>
        <v>0</v>
      </c>
      <c r="AF33" s="2">
        <f>ROUND(SUMIF(AA28:AA31,"=101094744",S28:S31),2)</f>
        <v>0</v>
      </c>
      <c r="AG33" s="2">
        <f>ROUND(SUMIF(AA28:AA31,"=101094744",T28:T31),2)</f>
        <v>0</v>
      </c>
      <c r="AH33" s="2">
        <f>SUMIF(AA28:AA31,"=101094744",U28:U31)</f>
        <v>0</v>
      </c>
      <c r="AI33" s="2">
        <f>SUMIF(AA28:AA31,"=101094744",V28:V31)</f>
        <v>0</v>
      </c>
      <c r="AJ33" s="2">
        <f>ROUND(SUMIF(AA28:AA31,"=101094744",W28:W31),2)</f>
        <v>0</v>
      </c>
      <c r="AK33" s="2">
        <f>ROUND(SUMIF(AA28:AA31,"=101094744",X28:X31),2)</f>
        <v>0</v>
      </c>
      <c r="AL33" s="2">
        <f>ROUND(SUMIF(AA28:AA31,"=101094744",Y28:Y31),2)</f>
        <v>0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0</v>
      </c>
      <c r="AS33" s="2">
        <f t="shared" si="23"/>
        <v>0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ROUND(SUMIF(AA28:AA31,"=101094744",FQ28:FQ31),2)</f>
        <v>0</v>
      </c>
      <c r="BY33" s="2">
        <f>ROUND(SUMIF(AA28:AA31,"=101094744",FR28:FR31),2)</f>
        <v>0</v>
      </c>
      <c r="BZ33" s="2">
        <f>ROUND(SUMIF(AA28:AA31,"=101094744",GL28:GL31),2)</f>
        <v>0</v>
      </c>
      <c r="CA33" s="2">
        <f>ROUND(SUMIF(AA28:AA31,"=101094744",GM28:GM31),2)</f>
        <v>0</v>
      </c>
      <c r="CB33" s="2">
        <f>ROUND(SUMIF(AA28:AA31,"=101094744",GN28:GN31),2)</f>
        <v>0</v>
      </c>
      <c r="CC33" s="2">
        <f>ROUND(SUMIF(AA28:AA31,"=101094744",GO28:GO31),2)</f>
        <v>0</v>
      </c>
      <c r="CD33" s="2">
        <f>ROUND(SUMIF(AA28:AA31,"=101094744",GP28:GP31),2)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ROUND(SUMIF(AA28:AA31,"=101094744",GX28:GX31),2)</f>
        <v>0</v>
      </c>
      <c r="CK33" s="2">
        <f>ROUND(SUMIF(AA28:AA31,"=101094744",GY28:GY31),2)</f>
        <v>0</v>
      </c>
      <c r="CL33" s="2">
        <f>ROUND(SUMIF(AA28:AA31,"=101094744",GZ28:GZ31),2)</f>
        <v>0</v>
      </c>
      <c r="CM33" s="2">
        <f>ROUND(SUMIF(AA28:AA31,"=101094744",HD28:HD31),2)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0</v>
      </c>
      <c r="G35" s="4" t="s">
        <v>44</v>
      </c>
      <c r="H35" s="4" t="s">
        <v>45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46</v>
      </c>
      <c r="H36" s="4" t="s">
        <v>47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48</v>
      </c>
      <c r="H37" s="4" t="s">
        <v>49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50</v>
      </c>
      <c r="H38" s="4" t="s">
        <v>51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52</v>
      </c>
      <c r="H39" s="4" t="s">
        <v>53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54</v>
      </c>
      <c r="H40" s="4" t="s">
        <v>55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56</v>
      </c>
      <c r="H41" s="4" t="s">
        <v>57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58</v>
      </c>
      <c r="H42" s="4" t="s">
        <v>59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60</v>
      </c>
      <c r="H43" s="4" t="s">
        <v>61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62</v>
      </c>
      <c r="H44" s="4" t="s">
        <v>63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64</v>
      </c>
      <c r="H45" s="4" t="s">
        <v>65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66</v>
      </c>
      <c r="H46" s="4" t="s">
        <v>67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68</v>
      </c>
      <c r="H47" s="4" t="s">
        <v>69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0</v>
      </c>
      <c r="G48" s="4" t="s">
        <v>70</v>
      </c>
      <c r="H48" s="4" t="s">
        <v>71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72</v>
      </c>
      <c r="H49" s="4" t="s">
        <v>73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74</v>
      </c>
      <c r="H50" s="4" t="s">
        <v>75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76</v>
      </c>
      <c r="H51" s="4" t="s">
        <v>77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78</v>
      </c>
      <c r="H52" s="4" t="s">
        <v>79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80</v>
      </c>
      <c r="H53" s="4" t="s">
        <v>81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82</v>
      </c>
      <c r="H54" s="4" t="s">
        <v>83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</v>
      </c>
      <c r="G55" s="4" t="s">
        <v>84</v>
      </c>
      <c r="H55" s="4" t="s">
        <v>85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86</v>
      </c>
      <c r="H56" s="4" t="s">
        <v>87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88</v>
      </c>
      <c r="H57" s="4" t="s">
        <v>89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90</v>
      </c>
      <c r="H58" s="4" t="s">
        <v>91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92</v>
      </c>
      <c r="H59" s="4" t="s">
        <v>93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94</v>
      </c>
      <c r="H60" s="4" t="s">
        <v>95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0</v>
      </c>
      <c r="G61" s="4" t="s">
        <v>96</v>
      </c>
      <c r="H61" s="4" t="s">
        <v>97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3" spans="1:88" x14ac:dyDescent="0.25">
      <c r="A63" s="1">
        <v>4</v>
      </c>
      <c r="B63" s="1">
        <v>1</v>
      </c>
      <c r="C63" s="1"/>
      <c r="D63" s="1">
        <f>ROW(A86)</f>
        <v>86</v>
      </c>
      <c r="E63" s="1"/>
      <c r="F63" s="1" t="s">
        <v>18</v>
      </c>
      <c r="G63" s="1" t="s">
        <v>98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5">
      <c r="A65" s="2">
        <v>52</v>
      </c>
      <c r="B65" s="2">
        <f t="shared" ref="B65:G65" si="24">B86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Прокладка кабеля</v>
      </c>
      <c r="H65" s="2"/>
      <c r="I65" s="2"/>
      <c r="J65" s="2"/>
      <c r="K65" s="2"/>
      <c r="L65" s="2"/>
      <c r="M65" s="2"/>
      <c r="N65" s="2"/>
      <c r="O65" s="2">
        <f t="shared" ref="O65:AT65" si="25">O86</f>
        <v>51019.46</v>
      </c>
      <c r="P65" s="2">
        <f t="shared" si="25"/>
        <v>25733.77</v>
      </c>
      <c r="Q65" s="2">
        <f t="shared" si="25"/>
        <v>368.25</v>
      </c>
      <c r="R65" s="2">
        <f t="shared" si="25"/>
        <v>279.31</v>
      </c>
      <c r="S65" s="2">
        <f t="shared" si="25"/>
        <v>24638.13</v>
      </c>
      <c r="T65" s="2">
        <f t="shared" si="25"/>
        <v>0</v>
      </c>
      <c r="U65" s="2">
        <f t="shared" si="25"/>
        <v>31.4937</v>
      </c>
      <c r="V65" s="2">
        <f t="shared" si="25"/>
        <v>0.30420000000000003</v>
      </c>
      <c r="W65" s="2">
        <f t="shared" si="25"/>
        <v>0</v>
      </c>
      <c r="X65" s="2">
        <f t="shared" si="25"/>
        <v>24137.72</v>
      </c>
      <c r="Y65" s="2">
        <f t="shared" si="25"/>
        <v>13007.53</v>
      </c>
      <c r="Z65" s="2">
        <f t="shared" si="25"/>
        <v>0</v>
      </c>
      <c r="AA65" s="2">
        <f t="shared" si="25"/>
        <v>0</v>
      </c>
      <c r="AB65" s="2">
        <f t="shared" si="25"/>
        <v>51019.46</v>
      </c>
      <c r="AC65" s="2">
        <f t="shared" si="25"/>
        <v>25733.77</v>
      </c>
      <c r="AD65" s="2">
        <f t="shared" si="25"/>
        <v>368.25</v>
      </c>
      <c r="AE65" s="2">
        <f t="shared" si="25"/>
        <v>279.31</v>
      </c>
      <c r="AF65" s="2">
        <f t="shared" si="25"/>
        <v>24638.13</v>
      </c>
      <c r="AG65" s="2">
        <f t="shared" si="25"/>
        <v>0</v>
      </c>
      <c r="AH65" s="2">
        <f t="shared" si="25"/>
        <v>31.4937</v>
      </c>
      <c r="AI65" s="2">
        <f t="shared" si="25"/>
        <v>0.30420000000000003</v>
      </c>
      <c r="AJ65" s="2">
        <f t="shared" si="25"/>
        <v>0</v>
      </c>
      <c r="AK65" s="2">
        <f t="shared" si="25"/>
        <v>24137.72</v>
      </c>
      <c r="AL65" s="2">
        <f t="shared" si="25"/>
        <v>13007.53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88164.71</v>
      </c>
      <c r="AS65" s="2">
        <f t="shared" si="25"/>
        <v>45139.81</v>
      </c>
      <c r="AT65" s="2">
        <f t="shared" si="25"/>
        <v>43024.9</v>
      </c>
      <c r="AU65" s="2">
        <f t="shared" ref="AU65:BZ65" si="26">AU86</f>
        <v>0</v>
      </c>
      <c r="AV65" s="2">
        <f t="shared" si="26"/>
        <v>25733.77</v>
      </c>
      <c r="AW65" s="2">
        <f t="shared" si="26"/>
        <v>25733.77</v>
      </c>
      <c r="AX65" s="2">
        <f t="shared" si="26"/>
        <v>0</v>
      </c>
      <c r="AY65" s="2">
        <f t="shared" si="26"/>
        <v>25733.77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CA86</f>
        <v>88164.71</v>
      </c>
      <c r="CB65" s="2">
        <f t="shared" si="27"/>
        <v>45139.81</v>
      </c>
      <c r="CC65" s="2">
        <f t="shared" si="27"/>
        <v>43024.9</v>
      </c>
      <c r="CD65" s="2">
        <f t="shared" si="27"/>
        <v>0</v>
      </c>
      <c r="CE65" s="2">
        <f t="shared" si="27"/>
        <v>25733.77</v>
      </c>
      <c r="CF65" s="2">
        <f t="shared" si="27"/>
        <v>25733.77</v>
      </c>
      <c r="CG65" s="2">
        <f t="shared" si="27"/>
        <v>0</v>
      </c>
      <c r="CH65" s="2">
        <f t="shared" si="27"/>
        <v>25733.77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DG86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EM86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FS86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5">
      <c r="A67">
        <v>17</v>
      </c>
      <c r="B67">
        <v>1</v>
      </c>
      <c r="C67">
        <f>ROW(SmtRes!A27)</f>
        <v>27</v>
      </c>
      <c r="D67">
        <f>ROW(EtalonRes!A27)</f>
        <v>27</v>
      </c>
      <c r="E67" t="s">
        <v>3</v>
      </c>
      <c r="F67" t="s">
        <v>99</v>
      </c>
      <c r="G67" t="s">
        <v>100</v>
      </c>
      <c r="H67" t="s">
        <v>101</v>
      </c>
      <c r="I67">
        <v>0</v>
      </c>
      <c r="J67">
        <v>0</v>
      </c>
      <c r="K67">
        <v>0</v>
      </c>
      <c r="O67">
        <f>ROUND(CP67,2)</f>
        <v>0</v>
      </c>
      <c r="P67">
        <f>SUMIF(SmtRes!AQ17:'SmtRes'!AQ27,"=1",SmtRes!DF17:'SmtRes'!DF27)</f>
        <v>0</v>
      </c>
      <c r="Q67">
        <f>SUMIF(SmtRes!AQ17:'SmtRes'!AQ27,"=1",SmtRes!DG17:'SmtRes'!DG27)</f>
        <v>0</v>
      </c>
      <c r="R67">
        <f>SUMIF(SmtRes!AQ17:'SmtRes'!AQ27,"=1",SmtRes!DH17:'SmtRes'!DH27)</f>
        <v>0</v>
      </c>
      <c r="S67">
        <f>SUMIF(SmtRes!AQ17:'SmtRes'!AQ27,"=1",SmtRes!DI17:'SmtRes'!DI27)</f>
        <v>0</v>
      </c>
      <c r="T67">
        <f t="shared" ref="T67:T84" si="31">ROUND(CU67*I67,2)</f>
        <v>0</v>
      </c>
      <c r="U67">
        <f>SUMIF(SmtRes!AQ17:'SmtRes'!AQ27,"=1",SmtRes!CV17:'SmtRes'!CV27)</f>
        <v>0</v>
      </c>
      <c r="V67">
        <f>SUMIF(SmtRes!AQ17:'SmtRes'!AQ27,"=1",SmtRes!CW17:'SmtRes'!CW27)</f>
        <v>0</v>
      </c>
      <c r="W67">
        <f t="shared" ref="W67:W84" si="32">ROUND(CX67*I67,2)</f>
        <v>0</v>
      </c>
      <c r="X67">
        <f t="shared" ref="X67:X84" si="33">ROUND(CY67,2)</f>
        <v>0</v>
      </c>
      <c r="Y67">
        <f t="shared" ref="Y67:Y84" si="34">ROUND(CZ67,2)</f>
        <v>0</v>
      </c>
      <c r="AA67">
        <v>-1</v>
      </c>
      <c r="AB67">
        <f t="shared" ref="AB67:AB84" si="35">ROUND((AC67+AD67+AF67),6)</f>
        <v>38095.033825999999</v>
      </c>
      <c r="AC67">
        <f>ROUND((SUM(SmtRes!BQ17:'SmtRes'!BQ27)),6)</f>
        <v>363.05750599999999</v>
      </c>
      <c r="AD67">
        <f>ROUND((((SUM(SmtRes!BR17:'SmtRes'!BR27))-(SUM(SmtRes!BS17:'SmtRes'!BS27)))+AE67),6)</f>
        <v>711.53471999999999</v>
      </c>
      <c r="AE67">
        <f>ROUND((SUM(SmtRes!BS17:'SmtRes'!BS27)),6)</f>
        <v>450.89519999999999</v>
      </c>
      <c r="AF67">
        <f>ROUND((SUM(SmtRes!BT17:'SmtRes'!BT27)),6)</f>
        <v>37020.441599999998</v>
      </c>
      <c r="AG67">
        <f t="shared" ref="AG67:AG84" si="36">ROUND((AP67),6)</f>
        <v>0</v>
      </c>
      <c r="AH67">
        <f>(SUM(SmtRes!BU17:'SmtRes'!BU27))</f>
        <v>47.231999999999999</v>
      </c>
      <c r="AI67">
        <f>(SUM(SmtRes!BV17:'SmtRes'!BV27))</f>
        <v>0.48</v>
      </c>
      <c r="AJ67">
        <f t="shared" ref="AJ67:AJ84" si="37">(AS67)</f>
        <v>0</v>
      </c>
      <c r="AK67">
        <v>32182.117105999998</v>
      </c>
      <c r="AL67">
        <v>363.05750600000005</v>
      </c>
      <c r="AM67">
        <v>592.94560000000001</v>
      </c>
      <c r="AN67">
        <v>375.74600000000004</v>
      </c>
      <c r="AO67">
        <v>30850.367999999999</v>
      </c>
      <c r="AP67">
        <v>0</v>
      </c>
      <c r="AQ67">
        <v>39.36</v>
      </c>
      <c r="AR67">
        <v>0.4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102</v>
      </c>
      <c r="BM67">
        <v>108001</v>
      </c>
      <c r="BN67">
        <v>0</v>
      </c>
      <c r="BO67" t="s">
        <v>3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467</v>
      </c>
      <c r="CO67">
        <v>0</v>
      </c>
      <c r="CP67">
        <f>(P67+Q67+S67+R67)</f>
        <v>0</v>
      </c>
      <c r="CQ67">
        <f>SUMIF(SmtRes!AQ17:'SmtRes'!AQ27,"=1",SmtRes!AA17:'SmtRes'!AA27)</f>
        <v>236193.72999999998</v>
      </c>
      <c r="CR67">
        <f>SUMIF(SmtRes!AQ17:'SmtRes'!AQ27,"=1",SmtRes!AB17:'SmtRes'!AB27)</f>
        <v>2258.1999999999998</v>
      </c>
      <c r="CS67">
        <f>SUMIF(SmtRes!AQ17:'SmtRes'!AQ27,"=1",SmtRes!AC17:'SmtRes'!AC27)</f>
        <v>1878.73</v>
      </c>
      <c r="CT67">
        <f>SUMIF(SmtRes!AQ17:'SmtRes'!AQ27,"=1",SmtRes!AD17:'SmtRes'!AD27)</f>
        <v>783.8</v>
      </c>
      <c r="CU67">
        <f>AG67</f>
        <v>0</v>
      </c>
      <c r="CV67">
        <f>SUMIF(SmtRes!AQ17:'SmtRes'!AQ27,"=1",SmtRes!BU17:'SmtRes'!BU27)</f>
        <v>47.231999999999999</v>
      </c>
      <c r="CW67">
        <f>SUMIF(SmtRes!AQ17:'SmtRes'!AQ27,"=1",SmtRes!BV17:'SmtRes'!BV27)</f>
        <v>0.48</v>
      </c>
      <c r="CX67">
        <f>AJ67</f>
        <v>0</v>
      </c>
      <c r="CY67">
        <f>(((S67+R67)*AT67)/100)</f>
        <v>0</v>
      </c>
      <c r="CZ67">
        <f>(((S67+R67)*AU67)/100)</f>
        <v>0</v>
      </c>
      <c r="DC67" t="s">
        <v>3</v>
      </c>
      <c r="DD67" t="s">
        <v>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101</v>
      </c>
      <c r="DW67" t="s">
        <v>101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100159992</v>
      </c>
      <c r="EF67">
        <v>3</v>
      </c>
      <c r="EG67" t="s">
        <v>103</v>
      </c>
      <c r="EH67">
        <v>0</v>
      </c>
      <c r="EI67" t="s">
        <v>3</v>
      </c>
      <c r="EJ67">
        <v>2</v>
      </c>
      <c r="EK67">
        <v>108001</v>
      </c>
      <c r="EL67" t="s">
        <v>104</v>
      </c>
      <c r="EM67" t="s">
        <v>105</v>
      </c>
      <c r="EO67" t="s">
        <v>106</v>
      </c>
      <c r="EQ67">
        <v>1024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39.36</v>
      </c>
      <c r="EX67">
        <v>0.4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129432270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ref="GL67:GL84" si="38">ROUND(IF(AND(BH67=3,BI67=3,FS67&lt;&gt;0),P67,0),2)</f>
        <v>0</v>
      </c>
      <c r="GM67">
        <f t="shared" ref="GM67:GM84" si="39">ROUND(O67+X67+Y67,2)+GX67</f>
        <v>0</v>
      </c>
      <c r="GN67">
        <f t="shared" ref="GN67:GN84" si="40">IF(OR(BI67=0,BI67=1),GM67-GX67,0)</f>
        <v>0</v>
      </c>
      <c r="GO67">
        <f t="shared" ref="GO67:GO84" si="41">IF(BI67=2,GM67-GX67,0)</f>
        <v>0</v>
      </c>
      <c r="GP67">
        <f t="shared" ref="GP67:GP84" si="42">IF(BI67=4,GM67-GX67,0)</f>
        <v>0</v>
      </c>
      <c r="GR67">
        <v>0</v>
      </c>
      <c r="GS67">
        <v>3</v>
      </c>
      <c r="GT67">
        <v>0</v>
      </c>
      <c r="GU67" t="s">
        <v>3</v>
      </c>
      <c r="GV67">
        <f t="shared" ref="GV67:GV84" si="43">ROUND((GT67),6)</f>
        <v>0</v>
      </c>
      <c r="GW67">
        <v>1</v>
      </c>
      <c r="GX67">
        <f t="shared" ref="GX67:GX84" si="44"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107</v>
      </c>
      <c r="HO67" t="s">
        <v>108</v>
      </c>
      <c r="HP67" t="s">
        <v>104</v>
      </c>
      <c r="HQ67" t="s">
        <v>104</v>
      </c>
      <c r="HS67">
        <v>0</v>
      </c>
      <c r="IK67">
        <v>0</v>
      </c>
    </row>
    <row r="68" spans="1:245" x14ac:dyDescent="0.25">
      <c r="A68">
        <v>18</v>
      </c>
      <c r="B68">
        <v>1</v>
      </c>
      <c r="C68">
        <v>27</v>
      </c>
      <c r="E68" t="s">
        <v>3</v>
      </c>
      <c r="F68" t="s">
        <v>109</v>
      </c>
      <c r="G68" t="s">
        <v>110</v>
      </c>
      <c r="H68" t="s">
        <v>111</v>
      </c>
      <c r="I68">
        <f>J68</f>
        <v>2</v>
      </c>
      <c r="J68">
        <v>2</v>
      </c>
      <c r="K68">
        <v>2</v>
      </c>
      <c r="O68">
        <f>ROUND(P68,2)</f>
        <v>0</v>
      </c>
      <c r="P68">
        <f>ROUND(ROUND(ROUND(SUMIF(SmtRes!AQ17:'SmtRes'!AQ27,"=1",SmtRes!CU17:'SmtRes'!CU27),2),2)*I68/100,2)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 t="shared" si="31"/>
        <v>0</v>
      </c>
      <c r="U68">
        <f>ROUND(CV68*I68,7)</f>
        <v>0</v>
      </c>
      <c r="V68">
        <f>ROUND(CW68*I68,7)</f>
        <v>0</v>
      </c>
      <c r="W68">
        <f t="shared" si="32"/>
        <v>0</v>
      </c>
      <c r="X68">
        <f t="shared" si="33"/>
        <v>0</v>
      </c>
      <c r="Y68">
        <f t="shared" si="34"/>
        <v>0</v>
      </c>
      <c r="AA68">
        <v>-1</v>
      </c>
      <c r="AB68">
        <f t="shared" si="35"/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 t="shared" si="36"/>
        <v>0</v>
      </c>
      <c r="AH68">
        <f>(EW68)</f>
        <v>0</v>
      </c>
      <c r="AI68">
        <f>(EX68)</f>
        <v>0</v>
      </c>
      <c r="AJ68">
        <f t="shared" si="37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3</v>
      </c>
      <c r="BM68">
        <v>108001</v>
      </c>
      <c r="BN68">
        <v>0</v>
      </c>
      <c r="BO68" t="s">
        <v>3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0</f>
        <v>0</v>
      </c>
      <c r="CQ68">
        <f>0</f>
        <v>0</v>
      </c>
      <c r="CR68">
        <f>0</f>
        <v>0</v>
      </c>
      <c r="CS68">
        <f>0</f>
        <v>0</v>
      </c>
      <c r="CT68">
        <f>0</f>
        <v>0</v>
      </c>
      <c r="CU68">
        <f>0</f>
        <v>0</v>
      </c>
      <c r="CV68">
        <f>0</f>
        <v>0</v>
      </c>
      <c r="CW68">
        <f>0</f>
        <v>0</v>
      </c>
      <c r="CX68">
        <f>0</f>
        <v>0</v>
      </c>
      <c r="CY68">
        <f>0</f>
        <v>0</v>
      </c>
      <c r="CZ68">
        <f>0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111</v>
      </c>
      <c r="DW68" t="s">
        <v>111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100159992</v>
      </c>
      <c r="EF68">
        <v>3</v>
      </c>
      <c r="EG68" t="s">
        <v>103</v>
      </c>
      <c r="EH68">
        <v>0</v>
      </c>
      <c r="EI68" t="s">
        <v>3</v>
      </c>
      <c r="EJ68">
        <v>2</v>
      </c>
      <c r="EK68">
        <v>108001</v>
      </c>
      <c r="EL68" t="s">
        <v>104</v>
      </c>
      <c r="EM68" t="s">
        <v>105</v>
      </c>
      <c r="EO68" t="s">
        <v>3</v>
      </c>
      <c r="EQ68">
        <v>1024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3</v>
      </c>
      <c r="GD68">
        <v>1</v>
      </c>
      <c r="GF68">
        <v>274903907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38"/>
        <v>0</v>
      </c>
      <c r="GM68">
        <f t="shared" si="39"/>
        <v>0</v>
      </c>
      <c r="GN68">
        <f t="shared" si="40"/>
        <v>0</v>
      </c>
      <c r="GO68">
        <f t="shared" si="41"/>
        <v>0</v>
      </c>
      <c r="GP68">
        <f t="shared" si="42"/>
        <v>0</v>
      </c>
      <c r="GR68">
        <v>0</v>
      </c>
      <c r="GS68">
        <v>3</v>
      </c>
      <c r="GT68">
        <v>0</v>
      </c>
      <c r="GU68" t="s">
        <v>3</v>
      </c>
      <c r="GV68">
        <f t="shared" si="43"/>
        <v>0</v>
      </c>
      <c r="GW68">
        <v>1</v>
      </c>
      <c r="GX68">
        <f t="shared" si="44"/>
        <v>0</v>
      </c>
      <c r="HA68">
        <v>0</v>
      </c>
      <c r="HB68">
        <v>0</v>
      </c>
      <c r="HC68">
        <f>0</f>
        <v>0</v>
      </c>
      <c r="HE68" t="s">
        <v>3</v>
      </c>
      <c r="HF68" t="s">
        <v>3</v>
      </c>
      <c r="HM68" t="s">
        <v>3</v>
      </c>
      <c r="HN68" t="s">
        <v>107</v>
      </c>
      <c r="HO68" t="s">
        <v>108</v>
      </c>
      <c r="HP68" t="s">
        <v>104</v>
      </c>
      <c r="HQ68" t="s">
        <v>104</v>
      </c>
      <c r="HS68">
        <v>0</v>
      </c>
      <c r="IK68">
        <v>0</v>
      </c>
    </row>
    <row r="69" spans="1:245" x14ac:dyDescent="0.25">
      <c r="A69">
        <v>17</v>
      </c>
      <c r="B69">
        <v>1</v>
      </c>
      <c r="C69">
        <f>ROW(SmtRes!A37)</f>
        <v>37</v>
      </c>
      <c r="D69">
        <f>ROW(EtalonRes!A37)</f>
        <v>37</v>
      </c>
      <c r="E69" t="s">
        <v>112</v>
      </c>
      <c r="F69" t="s">
        <v>113</v>
      </c>
      <c r="G69" t="s">
        <v>114</v>
      </c>
      <c r="H69" t="s">
        <v>101</v>
      </c>
      <c r="I69">
        <f>ROUND(60/100,7)</f>
        <v>0.6</v>
      </c>
      <c r="J69">
        <v>0</v>
      </c>
      <c r="K69">
        <f>ROUND(60/100,7)</f>
        <v>0.6</v>
      </c>
      <c r="O69">
        <f>ROUND(CP69,2)</f>
        <v>4494.75</v>
      </c>
      <c r="P69">
        <f>SUMIF(SmtRes!AQ28:'SmtRes'!AQ37,"=1",SmtRes!DF28:'SmtRes'!DF37)</f>
        <v>486.81</v>
      </c>
      <c r="Q69">
        <f>SUMIF(SmtRes!AQ28:'SmtRes'!AQ37,"=1",SmtRes!DG28:'SmtRes'!DG37)</f>
        <v>283.61</v>
      </c>
      <c r="R69">
        <f>SUMIF(SmtRes!AQ28:'SmtRes'!AQ37,"=1",SmtRes!DH28:'SmtRes'!DH37)</f>
        <v>225.45</v>
      </c>
      <c r="S69">
        <f>SUMIF(SmtRes!AQ28:'SmtRes'!AQ37,"=1",SmtRes!DI28:'SmtRes'!DI37)</f>
        <v>3498.88</v>
      </c>
      <c r="T69">
        <f t="shared" si="31"/>
        <v>0</v>
      </c>
      <c r="U69">
        <f>SUMIF(SmtRes!AQ28:'SmtRes'!AQ37,"=1",SmtRes!CV28:'SmtRes'!CV37)</f>
        <v>4.4640000000000004</v>
      </c>
      <c r="V69">
        <f>SUMIF(SmtRes!AQ28:'SmtRes'!AQ37,"=1",SmtRes!CW28:'SmtRes'!CW37)</f>
        <v>0.24</v>
      </c>
      <c r="W69">
        <f t="shared" si="32"/>
        <v>0</v>
      </c>
      <c r="X69">
        <f t="shared" si="33"/>
        <v>3612.6</v>
      </c>
      <c r="Y69">
        <f t="shared" si="34"/>
        <v>1899.41</v>
      </c>
      <c r="AA69">
        <v>101094744</v>
      </c>
      <c r="AB69">
        <f t="shared" si="35"/>
        <v>6804.1754879999999</v>
      </c>
      <c r="AC69">
        <f>ROUND((SUM(SmtRes!BQ28:'SmtRes'!BQ37)),6)</f>
        <v>506.71848799999998</v>
      </c>
      <c r="AD69">
        <f>ROUND((((SUM(SmtRes!BR28:'SmtRes'!BR37))-(SUM(SmtRes!BS28:'SmtRes'!BS37)))+AE69),6)</f>
        <v>465.98500000000001</v>
      </c>
      <c r="AE69">
        <f>ROUND((SUM(SmtRes!BS28:'SmtRes'!BS37)),6)</f>
        <v>375.74599999999998</v>
      </c>
      <c r="AF69">
        <f>ROUND((SUM(SmtRes!BT28:'SmtRes'!BT37)),6)</f>
        <v>5831.4719999999998</v>
      </c>
      <c r="AG69">
        <f t="shared" si="36"/>
        <v>0</v>
      </c>
      <c r="AH69">
        <f>(SUM(SmtRes!BU28:'SmtRes'!BU37))</f>
        <v>7.44</v>
      </c>
      <c r="AI69">
        <f>(SUM(SmtRes!BV28:'SmtRes'!BV37))</f>
        <v>0.4</v>
      </c>
      <c r="AJ69">
        <f t="shared" si="37"/>
        <v>0</v>
      </c>
      <c r="AK69">
        <v>7179.9214884000003</v>
      </c>
      <c r="AL69">
        <v>506.71848840000001</v>
      </c>
      <c r="AM69">
        <v>465.98500000000001</v>
      </c>
      <c r="AN69">
        <v>375.74600000000004</v>
      </c>
      <c r="AO69">
        <v>5831.4719999999998</v>
      </c>
      <c r="AP69">
        <v>0</v>
      </c>
      <c r="AQ69">
        <v>7.44</v>
      </c>
      <c r="AR69">
        <v>0.4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115</v>
      </c>
      <c r="BM69">
        <v>108001</v>
      </c>
      <c r="BN69">
        <v>0</v>
      </c>
      <c r="BO69" t="s">
        <v>3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(P69+Q69+S69+R69)</f>
        <v>4494.75</v>
      </c>
      <c r="CQ69">
        <f>SUMIF(SmtRes!AQ28:'SmtRes'!AQ37,"=1",SmtRes!AA28:'SmtRes'!AA37)</f>
        <v>108237.39</v>
      </c>
      <c r="CR69">
        <f>SUMIF(SmtRes!AQ28:'SmtRes'!AQ37,"=1",SmtRes!AB28:'SmtRes'!AB37)</f>
        <v>2251.4900000000002</v>
      </c>
      <c r="CS69">
        <f>SUMIF(SmtRes!AQ28:'SmtRes'!AQ37,"=1",SmtRes!AC28:'SmtRes'!AC37)</f>
        <v>1878.73</v>
      </c>
      <c r="CT69">
        <f>SUMIF(SmtRes!AQ28:'SmtRes'!AQ37,"=1",SmtRes!AD28:'SmtRes'!AD37)</f>
        <v>783.8</v>
      </c>
      <c r="CU69">
        <f>AG69</f>
        <v>0</v>
      </c>
      <c r="CV69">
        <f>SUMIF(SmtRes!AQ28:'SmtRes'!AQ37,"=1",SmtRes!BU28:'SmtRes'!BU37)</f>
        <v>7.44</v>
      </c>
      <c r="CW69">
        <f>SUMIF(SmtRes!AQ28:'SmtRes'!AQ37,"=1",SmtRes!BV28:'SmtRes'!BV37)</f>
        <v>0.4</v>
      </c>
      <c r="CX69">
        <f>AJ69</f>
        <v>0</v>
      </c>
      <c r="CY69">
        <f>(((S69+R69)*AT69)/100)</f>
        <v>3612.6001000000001</v>
      </c>
      <c r="CZ69">
        <f>(((S69+R69)*AU69)/100)</f>
        <v>1899.4082999999998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101</v>
      </c>
      <c r="DW69" t="s">
        <v>101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100159992</v>
      </c>
      <c r="EF69">
        <v>3</v>
      </c>
      <c r="EG69" t="s">
        <v>103</v>
      </c>
      <c r="EH69">
        <v>0</v>
      </c>
      <c r="EI69" t="s">
        <v>3</v>
      </c>
      <c r="EJ69">
        <v>2</v>
      </c>
      <c r="EK69">
        <v>108001</v>
      </c>
      <c r="EL69" t="s">
        <v>104</v>
      </c>
      <c r="EM69" t="s">
        <v>105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7.44</v>
      </c>
      <c r="EX69">
        <v>0.4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1348711622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38"/>
        <v>0</v>
      </c>
      <c r="GM69">
        <f t="shared" si="39"/>
        <v>10006.76</v>
      </c>
      <c r="GN69">
        <f t="shared" si="40"/>
        <v>0</v>
      </c>
      <c r="GO69">
        <f t="shared" si="41"/>
        <v>10006.76</v>
      </c>
      <c r="GP69">
        <f t="shared" si="42"/>
        <v>0</v>
      </c>
      <c r="GR69">
        <v>0</v>
      </c>
      <c r="GS69">
        <v>3</v>
      </c>
      <c r="GT69">
        <v>0</v>
      </c>
      <c r="GU69" t="s">
        <v>3</v>
      </c>
      <c r="GV69">
        <f t="shared" si="43"/>
        <v>0</v>
      </c>
      <c r="GW69">
        <v>1</v>
      </c>
      <c r="GX69">
        <f t="shared" si="44"/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107</v>
      </c>
      <c r="HO69" t="s">
        <v>108</v>
      </c>
      <c r="HP69" t="s">
        <v>104</v>
      </c>
      <c r="HQ69" t="s">
        <v>104</v>
      </c>
      <c r="HS69">
        <v>0</v>
      </c>
      <c r="IK69">
        <v>0</v>
      </c>
    </row>
    <row r="70" spans="1:245" x14ac:dyDescent="0.25">
      <c r="A70">
        <v>18</v>
      </c>
      <c r="B70">
        <v>1</v>
      </c>
      <c r="C70">
        <v>37</v>
      </c>
      <c r="E70" t="s">
        <v>116</v>
      </c>
      <c r="F70" t="s">
        <v>109</v>
      </c>
      <c r="G70" t="s">
        <v>110</v>
      </c>
      <c r="H70" t="s">
        <v>111</v>
      </c>
      <c r="I70">
        <f>J70</f>
        <v>2</v>
      </c>
      <c r="J70">
        <v>2</v>
      </c>
      <c r="K70">
        <v>2</v>
      </c>
      <c r="O70">
        <f>ROUND(P70,2)</f>
        <v>69.98</v>
      </c>
      <c r="P70">
        <f>ROUND(ROUND(ROUND(SUMIF(SmtRes!AQ28:'SmtRes'!AQ37,"=1",SmtRes!CU28:'SmtRes'!CU37),2),2)*I70/100,2)</f>
        <v>69.98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 t="shared" si="31"/>
        <v>0</v>
      </c>
      <c r="U70">
        <f>ROUND(CV70*I70,7)</f>
        <v>0</v>
      </c>
      <c r="V70">
        <f>ROUND(CW70*I70,7)</f>
        <v>0</v>
      </c>
      <c r="W70">
        <f t="shared" si="32"/>
        <v>0</v>
      </c>
      <c r="X70">
        <f t="shared" si="33"/>
        <v>0</v>
      </c>
      <c r="Y70">
        <f t="shared" si="34"/>
        <v>0</v>
      </c>
      <c r="AA70">
        <v>101094744</v>
      </c>
      <c r="AB70">
        <f t="shared" si="35"/>
        <v>0</v>
      </c>
      <c r="AC70">
        <f>ROUND((ES70),6)</f>
        <v>0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 t="shared" si="36"/>
        <v>0</v>
      </c>
      <c r="AH70">
        <f>(EW70)</f>
        <v>0</v>
      </c>
      <c r="AI70">
        <f>(EX70)</f>
        <v>0</v>
      </c>
      <c r="AJ70">
        <f t="shared" si="37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3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0</f>
        <v>0</v>
      </c>
      <c r="CQ70">
        <f>0</f>
        <v>0</v>
      </c>
      <c r="CR70">
        <f>0</f>
        <v>0</v>
      </c>
      <c r="CS70">
        <f>0</f>
        <v>0</v>
      </c>
      <c r="CT70">
        <f>0</f>
        <v>0</v>
      </c>
      <c r="CU70">
        <f>0</f>
        <v>0</v>
      </c>
      <c r="CV70">
        <f>0</f>
        <v>0</v>
      </c>
      <c r="CW70">
        <f>0</f>
        <v>0</v>
      </c>
      <c r="CX70">
        <f>0</f>
        <v>0</v>
      </c>
      <c r="CY70">
        <f>0</f>
        <v>0</v>
      </c>
      <c r="CZ70">
        <f>0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111</v>
      </c>
      <c r="DW70" t="s">
        <v>111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100159992</v>
      </c>
      <c r="EF70">
        <v>3</v>
      </c>
      <c r="EG70" t="s">
        <v>103</v>
      </c>
      <c r="EH70">
        <v>0</v>
      </c>
      <c r="EI70" t="s">
        <v>3</v>
      </c>
      <c r="EJ70">
        <v>2</v>
      </c>
      <c r="EK70">
        <v>108001</v>
      </c>
      <c r="EL70" t="s">
        <v>104</v>
      </c>
      <c r="EM70" t="s">
        <v>105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274903907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38"/>
        <v>0</v>
      </c>
      <c r="GM70">
        <f t="shared" si="39"/>
        <v>69.98</v>
      </c>
      <c r="GN70">
        <f t="shared" si="40"/>
        <v>0</v>
      </c>
      <c r="GO70">
        <f t="shared" si="41"/>
        <v>69.98</v>
      </c>
      <c r="GP70">
        <f t="shared" si="42"/>
        <v>0</v>
      </c>
      <c r="GR70">
        <v>0</v>
      </c>
      <c r="GS70">
        <v>3</v>
      </c>
      <c r="GT70">
        <v>0</v>
      </c>
      <c r="GU70" t="s">
        <v>3</v>
      </c>
      <c r="GV70">
        <f t="shared" si="43"/>
        <v>0</v>
      </c>
      <c r="GW70">
        <v>1</v>
      </c>
      <c r="GX70">
        <f t="shared" si="44"/>
        <v>0</v>
      </c>
      <c r="HA70">
        <v>0</v>
      </c>
      <c r="HB70">
        <v>0</v>
      </c>
      <c r="HC70">
        <f>0</f>
        <v>0</v>
      </c>
      <c r="HE70" t="s">
        <v>3</v>
      </c>
      <c r="HF70" t="s">
        <v>3</v>
      </c>
      <c r="HM70" t="s">
        <v>3</v>
      </c>
      <c r="HN70" t="s">
        <v>107</v>
      </c>
      <c r="HO70" t="s">
        <v>108</v>
      </c>
      <c r="HP70" t="s">
        <v>104</v>
      </c>
      <c r="HQ70" t="s">
        <v>104</v>
      </c>
      <c r="HS70">
        <v>0</v>
      </c>
      <c r="IK70">
        <v>0</v>
      </c>
    </row>
    <row r="71" spans="1:245" x14ac:dyDescent="0.25">
      <c r="A71">
        <v>17</v>
      </c>
      <c r="B71">
        <v>1</v>
      </c>
      <c r="C71">
        <f>ROW(SmtRes!A44)</f>
        <v>44</v>
      </c>
      <c r="D71">
        <f>ROW(EtalonRes!A44)</f>
        <v>44</v>
      </c>
      <c r="E71" t="s">
        <v>117</v>
      </c>
      <c r="F71" t="s">
        <v>118</v>
      </c>
      <c r="G71" t="s">
        <v>119</v>
      </c>
      <c r="H71" t="s">
        <v>101</v>
      </c>
      <c r="I71">
        <f>ROUND(20/100,7)</f>
        <v>0.2</v>
      </c>
      <c r="J71">
        <v>0</v>
      </c>
      <c r="K71">
        <f>ROUND(20/100,7)</f>
        <v>0.2</v>
      </c>
      <c r="O71">
        <f>ROUND(CP71,2)</f>
        <v>1184.52</v>
      </c>
      <c r="P71">
        <f>SUMIF(SmtRes!AQ38:'SmtRes'!AQ44,"=1",SmtRes!DF38:'SmtRes'!DF44)</f>
        <v>10.600000000000001</v>
      </c>
      <c r="Q71">
        <f>SUMIF(SmtRes!AQ38:'SmtRes'!AQ44,"=1",SmtRes!DG38:'SmtRes'!DG44)</f>
        <v>93.36</v>
      </c>
      <c r="R71">
        <f>SUMIF(SmtRes!AQ38:'SmtRes'!AQ44,"=1",SmtRes!DH38:'SmtRes'!DH44)</f>
        <v>55.28</v>
      </c>
      <c r="S71">
        <f>SUMIF(SmtRes!AQ38:'SmtRes'!AQ44,"=1",SmtRes!DI38:'SmtRes'!DI44)</f>
        <v>1025.28</v>
      </c>
      <c r="T71">
        <f t="shared" si="31"/>
        <v>0</v>
      </c>
      <c r="U71">
        <f>SUMIF(SmtRes!AQ38:'SmtRes'!AQ44,"=1",SmtRes!CV38:'SmtRes'!CV44)</f>
        <v>1.44</v>
      </c>
      <c r="V71">
        <f>SUMIF(SmtRes!AQ38:'SmtRes'!AQ44,"=1",SmtRes!CW38:'SmtRes'!CW44)</f>
        <v>0.06</v>
      </c>
      <c r="W71">
        <f t="shared" si="32"/>
        <v>0</v>
      </c>
      <c r="X71">
        <f t="shared" si="33"/>
        <v>972.5</v>
      </c>
      <c r="Y71">
        <f t="shared" si="34"/>
        <v>497.06</v>
      </c>
      <c r="AA71">
        <v>101094744</v>
      </c>
      <c r="AB71">
        <f t="shared" si="35"/>
        <v>5627.7048999999997</v>
      </c>
      <c r="AC71">
        <f>ROUND((SUM(SmtRes!BQ38:'SmtRes'!BQ44)),6)</f>
        <v>34.5259</v>
      </c>
      <c r="AD71">
        <f>ROUND((((SUM(SmtRes!BR38:'SmtRes'!BR44))-(SUM(SmtRes!BS38:'SmtRes'!BS44)))+AE71),6)</f>
        <v>466.779</v>
      </c>
      <c r="AE71">
        <f>ROUND((SUM(SmtRes!BS38:'SmtRes'!BS44)),6)</f>
        <v>276.423</v>
      </c>
      <c r="AF71">
        <f>ROUND((SUM(SmtRes!BT38:'SmtRes'!BT44)),6)</f>
        <v>5126.3999999999996</v>
      </c>
      <c r="AG71">
        <f t="shared" si="36"/>
        <v>0</v>
      </c>
      <c r="AH71">
        <f>(SUM(SmtRes!BU38:'SmtRes'!BU44))</f>
        <v>7.2</v>
      </c>
      <c r="AI71">
        <f>(SUM(SmtRes!BV38:'SmtRes'!BV44))</f>
        <v>0.3</v>
      </c>
      <c r="AJ71">
        <f t="shared" si="37"/>
        <v>0</v>
      </c>
      <c r="AK71">
        <v>5904.1279000000004</v>
      </c>
      <c r="AL71">
        <v>34.525900000000007</v>
      </c>
      <c r="AM71">
        <v>466.779</v>
      </c>
      <c r="AN71">
        <v>276.423</v>
      </c>
      <c r="AO71">
        <v>5126.4000000000005</v>
      </c>
      <c r="AP71">
        <v>0</v>
      </c>
      <c r="AQ71">
        <v>7.2</v>
      </c>
      <c r="AR71">
        <v>0.3</v>
      </c>
      <c r="AS71">
        <v>0</v>
      </c>
      <c r="AT71">
        <v>90</v>
      </c>
      <c r="AU71">
        <v>46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120</v>
      </c>
      <c r="BM71">
        <v>110001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90</v>
      </c>
      <c r="CA71">
        <v>46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(P71+Q71+S71+R71)</f>
        <v>1184.52</v>
      </c>
      <c r="CQ71">
        <f>SUMIF(SmtRes!AQ38:'SmtRes'!AQ44,"=1",SmtRes!AA38:'SmtRes'!AA44)</f>
        <v>841.71</v>
      </c>
      <c r="CR71">
        <f>SUMIF(SmtRes!AQ38:'SmtRes'!AQ44,"=1",SmtRes!AB38:'SmtRes'!AB44)</f>
        <v>1555.93</v>
      </c>
      <c r="CS71">
        <f>SUMIF(SmtRes!AQ38:'SmtRes'!AQ44,"=1",SmtRes!AC38:'SmtRes'!AC44)</f>
        <v>921.41</v>
      </c>
      <c r="CT71">
        <f>SUMIF(SmtRes!AQ38:'SmtRes'!AQ44,"=1",SmtRes!AD38:'SmtRes'!AD44)</f>
        <v>712</v>
      </c>
      <c r="CU71">
        <f>AG71</f>
        <v>0</v>
      </c>
      <c r="CV71">
        <f>SUMIF(SmtRes!AQ38:'SmtRes'!AQ44,"=1",SmtRes!BU38:'SmtRes'!BU44)</f>
        <v>7.2</v>
      </c>
      <c r="CW71">
        <f>SUMIF(SmtRes!AQ38:'SmtRes'!AQ44,"=1",SmtRes!BV38:'SmtRes'!BV44)</f>
        <v>0.3</v>
      </c>
      <c r="CX71">
        <f>AJ71</f>
        <v>0</v>
      </c>
      <c r="CY71">
        <f>(((S71+R71)*AT71)/100)</f>
        <v>972.50399999999991</v>
      </c>
      <c r="CZ71">
        <f>(((S71+R71)*AU71)/100)</f>
        <v>497.05759999999992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101</v>
      </c>
      <c r="DW71" t="s">
        <v>101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100159995</v>
      </c>
      <c r="EF71">
        <v>3</v>
      </c>
      <c r="EG71" t="s">
        <v>103</v>
      </c>
      <c r="EH71">
        <v>0</v>
      </c>
      <c r="EI71" t="s">
        <v>3</v>
      </c>
      <c r="EJ71">
        <v>2</v>
      </c>
      <c r="EK71">
        <v>110001</v>
      </c>
      <c r="EL71" t="s">
        <v>121</v>
      </c>
      <c r="EM71" t="s">
        <v>122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7.2</v>
      </c>
      <c r="EX71">
        <v>0.3</v>
      </c>
      <c r="EY71">
        <v>0</v>
      </c>
      <c r="FQ71">
        <v>0</v>
      </c>
      <c r="FR71">
        <v>0</v>
      </c>
      <c r="FS71">
        <v>0</v>
      </c>
      <c r="FX71">
        <v>90</v>
      </c>
      <c r="FY71">
        <v>46</v>
      </c>
      <c r="GA71" t="s">
        <v>3</v>
      </c>
      <c r="GD71">
        <v>1</v>
      </c>
      <c r="GF71">
        <v>-100871796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38"/>
        <v>0</v>
      </c>
      <c r="GM71">
        <f t="shared" si="39"/>
        <v>2654.08</v>
      </c>
      <c r="GN71">
        <f t="shared" si="40"/>
        <v>0</v>
      </c>
      <c r="GO71">
        <f t="shared" si="41"/>
        <v>2654.08</v>
      </c>
      <c r="GP71">
        <f t="shared" si="42"/>
        <v>0</v>
      </c>
      <c r="GR71">
        <v>0</v>
      </c>
      <c r="GS71">
        <v>3</v>
      </c>
      <c r="GT71">
        <v>0</v>
      </c>
      <c r="GU71" t="s">
        <v>3</v>
      </c>
      <c r="GV71">
        <f t="shared" si="43"/>
        <v>0</v>
      </c>
      <c r="GW71">
        <v>1</v>
      </c>
      <c r="GX71">
        <f t="shared" si="44"/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123</v>
      </c>
      <c r="HO71" t="s">
        <v>124</v>
      </c>
      <c r="HP71" t="s">
        <v>121</v>
      </c>
      <c r="HQ71" t="s">
        <v>121</v>
      </c>
      <c r="HS71">
        <v>0</v>
      </c>
      <c r="IK71">
        <v>0</v>
      </c>
    </row>
    <row r="72" spans="1:245" x14ac:dyDescent="0.25">
      <c r="A72">
        <v>18</v>
      </c>
      <c r="B72">
        <v>1</v>
      </c>
      <c r="C72">
        <v>44</v>
      </c>
      <c r="E72" t="s">
        <v>125</v>
      </c>
      <c r="F72" t="s">
        <v>109</v>
      </c>
      <c r="G72" t="s">
        <v>110</v>
      </c>
      <c r="H72" t="s">
        <v>111</v>
      </c>
      <c r="I72">
        <f>J72</f>
        <v>2</v>
      </c>
      <c r="J72">
        <v>2</v>
      </c>
      <c r="K72">
        <v>2</v>
      </c>
      <c r="O72">
        <f>ROUND(P72,2)</f>
        <v>20.51</v>
      </c>
      <c r="P72">
        <f>ROUND(ROUND(ROUND(SUMIF(SmtRes!AQ38:'SmtRes'!AQ44,"=1",SmtRes!CU38:'SmtRes'!CU44),2),2)*I72/100,2)</f>
        <v>20.51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31"/>
        <v>0</v>
      </c>
      <c r="U72">
        <f>ROUND(CV72*I72,7)</f>
        <v>0</v>
      </c>
      <c r="V72">
        <f>ROUND(CW72*I72,7)</f>
        <v>0</v>
      </c>
      <c r="W72">
        <f t="shared" si="32"/>
        <v>0</v>
      </c>
      <c r="X72">
        <f t="shared" si="33"/>
        <v>0</v>
      </c>
      <c r="Y72">
        <f t="shared" si="34"/>
        <v>0</v>
      </c>
      <c r="AA72">
        <v>101094744</v>
      </c>
      <c r="AB72">
        <f t="shared" si="35"/>
        <v>0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36"/>
        <v>0</v>
      </c>
      <c r="AH72">
        <f>(EW72)</f>
        <v>0</v>
      </c>
      <c r="AI72">
        <f>(EX72)</f>
        <v>0</v>
      </c>
      <c r="AJ72">
        <f t="shared" si="37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90</v>
      </c>
      <c r="AU72">
        <v>46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3</v>
      </c>
      <c r="BM72">
        <v>110001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0</f>
        <v>0</v>
      </c>
      <c r="CQ72">
        <f>0</f>
        <v>0</v>
      </c>
      <c r="CR72">
        <f>0</f>
        <v>0</v>
      </c>
      <c r="CS72">
        <f>0</f>
        <v>0</v>
      </c>
      <c r="CT72">
        <f>0</f>
        <v>0</v>
      </c>
      <c r="CU72">
        <f>0</f>
        <v>0</v>
      </c>
      <c r="CV72">
        <f>0</f>
        <v>0</v>
      </c>
      <c r="CW72">
        <f>0</f>
        <v>0</v>
      </c>
      <c r="CX72">
        <f>0</f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111</v>
      </c>
      <c r="DW72" t="s">
        <v>111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100159995</v>
      </c>
      <c r="EF72">
        <v>3</v>
      </c>
      <c r="EG72" t="s">
        <v>103</v>
      </c>
      <c r="EH72">
        <v>0</v>
      </c>
      <c r="EI72" t="s">
        <v>3</v>
      </c>
      <c r="EJ72">
        <v>2</v>
      </c>
      <c r="EK72">
        <v>110001</v>
      </c>
      <c r="EL72" t="s">
        <v>121</v>
      </c>
      <c r="EM72" t="s">
        <v>122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90</v>
      </c>
      <c r="FY72">
        <v>46</v>
      </c>
      <c r="GA72" t="s">
        <v>3</v>
      </c>
      <c r="GD72">
        <v>1</v>
      </c>
      <c r="GF72">
        <v>274903907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38"/>
        <v>0</v>
      </c>
      <c r="GM72">
        <f t="shared" si="39"/>
        <v>20.51</v>
      </c>
      <c r="GN72">
        <f t="shared" si="40"/>
        <v>0</v>
      </c>
      <c r="GO72">
        <f t="shared" si="41"/>
        <v>20.51</v>
      </c>
      <c r="GP72">
        <f t="shared" si="42"/>
        <v>0</v>
      </c>
      <c r="GR72">
        <v>0</v>
      </c>
      <c r="GS72">
        <v>3</v>
      </c>
      <c r="GT72">
        <v>0</v>
      </c>
      <c r="GU72" t="s">
        <v>3</v>
      </c>
      <c r="GV72">
        <f t="shared" si="43"/>
        <v>0</v>
      </c>
      <c r="GW72">
        <v>1</v>
      </c>
      <c r="GX72">
        <f t="shared" si="44"/>
        <v>0</v>
      </c>
      <c r="HA72">
        <v>0</v>
      </c>
      <c r="HB72">
        <v>0</v>
      </c>
      <c r="HC72">
        <f>0</f>
        <v>0</v>
      </c>
      <c r="HE72" t="s">
        <v>3</v>
      </c>
      <c r="HF72" t="s">
        <v>3</v>
      </c>
      <c r="HM72" t="s">
        <v>3</v>
      </c>
      <c r="HN72" t="s">
        <v>123</v>
      </c>
      <c r="HO72" t="s">
        <v>124</v>
      </c>
      <c r="HP72" t="s">
        <v>121</v>
      </c>
      <c r="HQ72" t="s">
        <v>121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C73">
        <f>ROW(SmtRes!A51)</f>
        <v>51</v>
      </c>
      <c r="D73">
        <f>ROW(EtalonRes!A51)</f>
        <v>51</v>
      </c>
      <c r="E73" t="s">
        <v>126</v>
      </c>
      <c r="F73" t="s">
        <v>127</v>
      </c>
      <c r="G73" t="s">
        <v>128</v>
      </c>
      <c r="H73" t="s">
        <v>101</v>
      </c>
      <c r="I73">
        <f>ROUND(-20/100,7)</f>
        <v>-0.2</v>
      </c>
      <c r="J73">
        <v>0</v>
      </c>
      <c r="K73">
        <f>ROUND(-20/100,7)</f>
        <v>-0.2</v>
      </c>
      <c r="O73">
        <f>ROUND(CP73,2)</f>
        <v>-693.54</v>
      </c>
      <c r="P73">
        <f>SUMIF(SmtRes!AQ45:'SmtRes'!AQ51,"=1",SmtRes!DF45:'SmtRes'!DF51)</f>
        <v>-10.600000000000001</v>
      </c>
      <c r="Q73">
        <f>SUMIF(SmtRes!AQ45:'SmtRes'!AQ51,"=1",SmtRes!DG45:'SmtRes'!DG51)</f>
        <v>-62.24</v>
      </c>
      <c r="R73">
        <f>SUMIF(SmtRes!AQ45:'SmtRes'!AQ51,"=1",SmtRes!DH45:'SmtRes'!DH51)</f>
        <v>-36.86</v>
      </c>
      <c r="S73">
        <f>SUMIF(SmtRes!AQ45:'SmtRes'!AQ51,"=1",SmtRes!DI45:'SmtRes'!DI51)</f>
        <v>-583.84</v>
      </c>
      <c r="T73">
        <f t="shared" si="31"/>
        <v>0</v>
      </c>
      <c r="U73">
        <f>SUMIF(SmtRes!AQ45:'SmtRes'!AQ51,"=1",SmtRes!CV45:'SmtRes'!CV51)</f>
        <v>-0.82</v>
      </c>
      <c r="V73">
        <f>SUMIF(SmtRes!AQ45:'SmtRes'!AQ51,"=1",SmtRes!CW45:'SmtRes'!CW51)</f>
        <v>-0.04</v>
      </c>
      <c r="W73">
        <f t="shared" si="32"/>
        <v>0</v>
      </c>
      <c r="X73">
        <f t="shared" si="33"/>
        <v>-558.63</v>
      </c>
      <c r="Y73">
        <f t="shared" si="34"/>
        <v>-285.52</v>
      </c>
      <c r="AA73">
        <v>101094744</v>
      </c>
      <c r="AB73">
        <f t="shared" si="35"/>
        <v>3264.9119000000001</v>
      </c>
      <c r="AC73">
        <f>ROUND((SUM(SmtRes!BQ45:'SmtRes'!BQ51)),6)</f>
        <v>34.5259</v>
      </c>
      <c r="AD73">
        <f>ROUND((((SUM(SmtRes!BR45:'SmtRes'!BR51))-(SUM(SmtRes!BS45:'SmtRes'!BS51)))+AE73),6)</f>
        <v>311.18599999999998</v>
      </c>
      <c r="AE73">
        <f>ROUND((SUM(SmtRes!BS45:'SmtRes'!BS51)),6)</f>
        <v>184.28200000000001</v>
      </c>
      <c r="AF73">
        <f>ROUND((SUM(SmtRes!BT45:'SmtRes'!BT51)),6)</f>
        <v>2919.2</v>
      </c>
      <c r="AG73">
        <f t="shared" si="36"/>
        <v>0</v>
      </c>
      <c r="AH73">
        <f>(SUM(SmtRes!BU45:'SmtRes'!BU51))</f>
        <v>4.0999999999999996</v>
      </c>
      <c r="AI73">
        <f>(SUM(SmtRes!BV45:'SmtRes'!BV51))</f>
        <v>0.2</v>
      </c>
      <c r="AJ73">
        <f t="shared" si="37"/>
        <v>0</v>
      </c>
      <c r="AK73">
        <v>3449.1939000000002</v>
      </c>
      <c r="AL73">
        <v>34.525900000000007</v>
      </c>
      <c r="AM73">
        <v>311.18600000000004</v>
      </c>
      <c r="AN73">
        <v>184.28200000000001</v>
      </c>
      <c r="AO73">
        <v>2919.2</v>
      </c>
      <c r="AP73">
        <v>0</v>
      </c>
      <c r="AQ73">
        <v>4.0999999999999996</v>
      </c>
      <c r="AR73">
        <v>0.2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129</v>
      </c>
      <c r="BM73">
        <v>110001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-693.54000000000008</v>
      </c>
      <c r="CQ73">
        <f>SUMIF(SmtRes!AQ45:'SmtRes'!AQ51,"=1",SmtRes!AA45:'SmtRes'!AA51)</f>
        <v>841.71</v>
      </c>
      <c r="CR73">
        <f>SUMIF(SmtRes!AQ45:'SmtRes'!AQ51,"=1",SmtRes!AB45:'SmtRes'!AB51)</f>
        <v>1555.93</v>
      </c>
      <c r="CS73">
        <f>SUMIF(SmtRes!AQ45:'SmtRes'!AQ51,"=1",SmtRes!AC45:'SmtRes'!AC51)</f>
        <v>921.41</v>
      </c>
      <c r="CT73">
        <f>SUMIF(SmtRes!AQ45:'SmtRes'!AQ51,"=1",SmtRes!AD45:'SmtRes'!AD51)</f>
        <v>712</v>
      </c>
      <c r="CU73">
        <f>AG73</f>
        <v>0</v>
      </c>
      <c r="CV73">
        <f>SUMIF(SmtRes!AQ45:'SmtRes'!AQ51,"=1",SmtRes!BU45:'SmtRes'!BU51)</f>
        <v>4.0999999999999996</v>
      </c>
      <c r="CW73">
        <f>SUMIF(SmtRes!AQ45:'SmtRes'!AQ51,"=1",SmtRes!BV45:'SmtRes'!BV51)</f>
        <v>0.2</v>
      </c>
      <c r="CX73">
        <f>AJ73</f>
        <v>0</v>
      </c>
      <c r="CY73">
        <f>(((S73+R73)*AT73)/100)</f>
        <v>-558.63000000000011</v>
      </c>
      <c r="CZ73">
        <f>(((S73+R73)*AU73)/100)</f>
        <v>-285.52199999999999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101</v>
      </c>
      <c r="DW73" t="s">
        <v>101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100159995</v>
      </c>
      <c r="EF73">
        <v>3</v>
      </c>
      <c r="EG73" t="s">
        <v>103</v>
      </c>
      <c r="EH73">
        <v>0</v>
      </c>
      <c r="EI73" t="s">
        <v>3</v>
      </c>
      <c r="EJ73">
        <v>2</v>
      </c>
      <c r="EK73">
        <v>110001</v>
      </c>
      <c r="EL73" t="s">
        <v>121</v>
      </c>
      <c r="EM73" t="s">
        <v>122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4.0999999999999996</v>
      </c>
      <c r="EX73">
        <v>0.2</v>
      </c>
      <c r="EY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3</v>
      </c>
      <c r="GD73">
        <v>1</v>
      </c>
      <c r="GF73">
        <v>1363418715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38"/>
        <v>0</v>
      </c>
      <c r="GM73">
        <f t="shared" si="39"/>
        <v>-1537.69</v>
      </c>
      <c r="GN73">
        <f t="shared" si="40"/>
        <v>0</v>
      </c>
      <c r="GO73">
        <f t="shared" si="41"/>
        <v>-1537.69</v>
      </c>
      <c r="GP73">
        <f t="shared" si="42"/>
        <v>0</v>
      </c>
      <c r="GR73">
        <v>0</v>
      </c>
      <c r="GS73">
        <v>3</v>
      </c>
      <c r="GT73">
        <v>0</v>
      </c>
      <c r="GU73" t="s">
        <v>3</v>
      </c>
      <c r="GV73">
        <f t="shared" si="43"/>
        <v>0</v>
      </c>
      <c r="GW73">
        <v>1</v>
      </c>
      <c r="GX73">
        <f t="shared" si="44"/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123</v>
      </c>
      <c r="HO73" t="s">
        <v>124</v>
      </c>
      <c r="HP73" t="s">
        <v>121</v>
      </c>
      <c r="HQ73" t="s">
        <v>121</v>
      </c>
      <c r="HS73">
        <v>0</v>
      </c>
      <c r="IK73">
        <v>0</v>
      </c>
    </row>
    <row r="74" spans="1:245" x14ac:dyDescent="0.25">
      <c r="A74">
        <v>18</v>
      </c>
      <c r="B74">
        <v>1</v>
      </c>
      <c r="C74">
        <v>51</v>
      </c>
      <c r="E74" t="s">
        <v>130</v>
      </c>
      <c r="F74" t="s">
        <v>109</v>
      </c>
      <c r="G74" t="s">
        <v>110</v>
      </c>
      <c r="H74" t="s">
        <v>111</v>
      </c>
      <c r="I74">
        <f>J74</f>
        <v>2</v>
      </c>
      <c r="J74">
        <v>2</v>
      </c>
      <c r="K74">
        <v>2</v>
      </c>
      <c r="O74">
        <f>ROUND(P74,2)</f>
        <v>-11.68</v>
      </c>
      <c r="P74">
        <f>ROUND(ROUND(ROUND(SUMIF(SmtRes!AQ45:'SmtRes'!AQ51,"=1",SmtRes!CU45:'SmtRes'!CU51),2),2)*I74/100,2)</f>
        <v>-11.68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31"/>
        <v>0</v>
      </c>
      <c r="U74">
        <f>ROUND(CV74*I74,7)</f>
        <v>0</v>
      </c>
      <c r="V74">
        <f>ROUND(CW74*I74,7)</f>
        <v>0</v>
      </c>
      <c r="W74">
        <f t="shared" si="32"/>
        <v>0</v>
      </c>
      <c r="X74">
        <f t="shared" si="33"/>
        <v>0</v>
      </c>
      <c r="Y74">
        <f t="shared" si="34"/>
        <v>0</v>
      </c>
      <c r="AA74">
        <v>101094744</v>
      </c>
      <c r="AB74">
        <f t="shared" si="35"/>
        <v>0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36"/>
        <v>0</v>
      </c>
      <c r="AH74">
        <f>(EW74)</f>
        <v>0</v>
      </c>
      <c r="AI74">
        <f>(EX74)</f>
        <v>0</v>
      </c>
      <c r="AJ74">
        <f t="shared" si="37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110001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90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0</f>
        <v>0</v>
      </c>
      <c r="CQ74">
        <f>0</f>
        <v>0</v>
      </c>
      <c r="CR74">
        <f>0</f>
        <v>0</v>
      </c>
      <c r="CS74">
        <f>0</f>
        <v>0</v>
      </c>
      <c r="CT74">
        <f>0</f>
        <v>0</v>
      </c>
      <c r="CU74">
        <f>0</f>
        <v>0</v>
      </c>
      <c r="CV74">
        <f>0</f>
        <v>0</v>
      </c>
      <c r="CW74">
        <f>0</f>
        <v>0</v>
      </c>
      <c r="CX74">
        <f>0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111</v>
      </c>
      <c r="DW74" t="s">
        <v>111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100159995</v>
      </c>
      <c r="EF74">
        <v>3</v>
      </c>
      <c r="EG74" t="s">
        <v>103</v>
      </c>
      <c r="EH74">
        <v>0</v>
      </c>
      <c r="EI74" t="s">
        <v>3</v>
      </c>
      <c r="EJ74">
        <v>2</v>
      </c>
      <c r="EK74">
        <v>110001</v>
      </c>
      <c r="EL74" t="s">
        <v>121</v>
      </c>
      <c r="EM74" t="s">
        <v>122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3</v>
      </c>
      <c r="GD74">
        <v>1</v>
      </c>
      <c r="GF74">
        <v>274903907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38"/>
        <v>0</v>
      </c>
      <c r="GM74">
        <f t="shared" si="39"/>
        <v>-11.68</v>
      </c>
      <c r="GN74">
        <f t="shared" si="40"/>
        <v>0</v>
      </c>
      <c r="GO74">
        <f t="shared" si="41"/>
        <v>-11.68</v>
      </c>
      <c r="GP74">
        <f t="shared" si="42"/>
        <v>0</v>
      </c>
      <c r="GR74">
        <v>0</v>
      </c>
      <c r="GS74">
        <v>3</v>
      </c>
      <c r="GT74">
        <v>0</v>
      </c>
      <c r="GU74" t="s">
        <v>3</v>
      </c>
      <c r="GV74">
        <f t="shared" si="43"/>
        <v>0</v>
      </c>
      <c r="GW74">
        <v>1</v>
      </c>
      <c r="GX74">
        <f t="shared" si="44"/>
        <v>0</v>
      </c>
      <c r="HA74">
        <v>0</v>
      </c>
      <c r="HB74">
        <v>0</v>
      </c>
      <c r="HC74">
        <f>0</f>
        <v>0</v>
      </c>
      <c r="HE74" t="s">
        <v>3</v>
      </c>
      <c r="HF74" t="s">
        <v>3</v>
      </c>
      <c r="HM74" t="s">
        <v>3</v>
      </c>
      <c r="HN74" t="s">
        <v>123</v>
      </c>
      <c r="HO74" t="s">
        <v>124</v>
      </c>
      <c r="HP74" t="s">
        <v>121</v>
      </c>
      <c r="HQ74" t="s">
        <v>121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ROW(SmtRes!A54)</f>
        <v>54</v>
      </c>
      <c r="D75">
        <f>ROW(EtalonRes!A54)</f>
        <v>54</v>
      </c>
      <c r="E75" t="s">
        <v>131</v>
      </c>
      <c r="F75" t="s">
        <v>132</v>
      </c>
      <c r="G75" t="s">
        <v>133</v>
      </c>
      <c r="H75" t="s">
        <v>134</v>
      </c>
      <c r="I75">
        <v>4</v>
      </c>
      <c r="J75">
        <v>0</v>
      </c>
      <c r="K75">
        <v>4</v>
      </c>
      <c r="O75">
        <f>ROUND(CP75,2)</f>
        <v>12821.47</v>
      </c>
      <c r="P75">
        <f>SUMIF(SmtRes!AQ52:'SmtRes'!AQ54,"=1",SmtRes!DF52:'SmtRes'!DF54)</f>
        <v>153.82</v>
      </c>
      <c r="Q75">
        <f>SUMIF(SmtRes!AQ52:'SmtRes'!AQ54,"=1",SmtRes!DG52:'SmtRes'!DG54)</f>
        <v>0</v>
      </c>
      <c r="R75">
        <f>SUMIF(SmtRes!AQ52:'SmtRes'!AQ54,"=1",SmtRes!DH52:'SmtRes'!DH54)</f>
        <v>0</v>
      </c>
      <c r="S75">
        <f>SUMIF(SmtRes!AQ52:'SmtRes'!AQ54,"=1",SmtRes!DI52:'SmtRes'!DI54)</f>
        <v>12667.65</v>
      </c>
      <c r="T75">
        <f t="shared" si="31"/>
        <v>0</v>
      </c>
      <c r="U75">
        <f>SUMIF(SmtRes!AQ52:'SmtRes'!AQ54,"=1",SmtRes!CV52:'SmtRes'!CV54)</f>
        <v>15.8</v>
      </c>
      <c r="V75">
        <f>SUMIF(SmtRes!AQ52:'SmtRes'!AQ54,"=1",SmtRes!CW52:'SmtRes'!CW54)</f>
        <v>0</v>
      </c>
      <c r="W75">
        <f t="shared" si="32"/>
        <v>0</v>
      </c>
      <c r="X75">
        <f t="shared" si="33"/>
        <v>12287.62</v>
      </c>
      <c r="Y75">
        <f t="shared" si="34"/>
        <v>6460.5</v>
      </c>
      <c r="AA75">
        <v>101094744</v>
      </c>
      <c r="AB75">
        <f t="shared" si="35"/>
        <v>3205.36832</v>
      </c>
      <c r="AC75">
        <f>ROUND((SUM(SmtRes!BQ52:'SmtRes'!BQ54)),6)</f>
        <v>38.455820000000003</v>
      </c>
      <c r="AD75">
        <f>ROUND((((0)-(0))+AE75),6)</f>
        <v>0</v>
      </c>
      <c r="AE75">
        <f>ROUND((0),6)</f>
        <v>0</v>
      </c>
      <c r="AF75">
        <f>ROUND((SUM(SmtRes!BT52:'SmtRes'!BT54)),6)</f>
        <v>3166.9124999999999</v>
      </c>
      <c r="AG75">
        <f t="shared" si="36"/>
        <v>0</v>
      </c>
      <c r="AH75">
        <f>(SUM(SmtRes!BU52:'SmtRes'!BU54))</f>
        <v>3.95</v>
      </c>
      <c r="AI75">
        <f>(0)</f>
        <v>0</v>
      </c>
      <c r="AJ75">
        <f t="shared" si="37"/>
        <v>0</v>
      </c>
      <c r="AK75">
        <v>3205.3683200000005</v>
      </c>
      <c r="AL75">
        <v>38.455819999999996</v>
      </c>
      <c r="AM75">
        <v>0</v>
      </c>
      <c r="AN75">
        <v>0</v>
      </c>
      <c r="AO75">
        <v>3166.9125000000004</v>
      </c>
      <c r="AP75">
        <v>0</v>
      </c>
      <c r="AQ75">
        <v>3.95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135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12821.47</v>
      </c>
      <c r="CQ75">
        <f>SUMIF(SmtRes!AQ52:'SmtRes'!AQ54,"=1",SmtRes!AA52:'SmtRes'!AA54)</f>
        <v>54.47</v>
      </c>
      <c r="CR75">
        <f>SUMIF(SmtRes!AQ52:'SmtRes'!AQ54,"=1",SmtRes!AB52:'SmtRes'!AB54)</f>
        <v>0</v>
      </c>
      <c r="CS75">
        <f>SUMIF(SmtRes!AQ52:'SmtRes'!AQ54,"=1",SmtRes!AC52:'SmtRes'!AC54)</f>
        <v>0</v>
      </c>
      <c r="CT75">
        <f>SUMIF(SmtRes!AQ52:'SmtRes'!AQ54,"=1",SmtRes!AD52:'SmtRes'!AD54)</f>
        <v>801.75</v>
      </c>
      <c r="CU75">
        <f>AG75</f>
        <v>0</v>
      </c>
      <c r="CV75">
        <f>SUMIF(SmtRes!AQ52:'SmtRes'!AQ54,"=1",SmtRes!BU52:'SmtRes'!BU54)</f>
        <v>3.95</v>
      </c>
      <c r="CW75">
        <f>SUMIF(SmtRes!AQ52:'SmtRes'!AQ54,"=1",SmtRes!BV52:'SmtRes'!BV54)</f>
        <v>0</v>
      </c>
      <c r="CX75">
        <f>AJ75</f>
        <v>0</v>
      </c>
      <c r="CY75">
        <f>(((S75+R75)*AT75)/100)</f>
        <v>12287.620500000001</v>
      </c>
      <c r="CZ75">
        <f>(((S75+R75)*AU75)/100)</f>
        <v>6460.5015000000003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134</v>
      </c>
      <c r="DW75" t="s">
        <v>134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100159992</v>
      </c>
      <c r="EF75">
        <v>3</v>
      </c>
      <c r="EG75" t="s">
        <v>103</v>
      </c>
      <c r="EH75">
        <v>0</v>
      </c>
      <c r="EI75" t="s">
        <v>3</v>
      </c>
      <c r="EJ75">
        <v>2</v>
      </c>
      <c r="EK75">
        <v>108001</v>
      </c>
      <c r="EL75" t="s">
        <v>104</v>
      </c>
      <c r="EM75" t="s">
        <v>105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3.95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-1288673797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38"/>
        <v>0</v>
      </c>
      <c r="GM75">
        <f t="shared" si="39"/>
        <v>31569.59</v>
      </c>
      <c r="GN75">
        <f t="shared" si="40"/>
        <v>0</v>
      </c>
      <c r="GO75">
        <f t="shared" si="41"/>
        <v>31569.59</v>
      </c>
      <c r="GP75">
        <f t="shared" si="42"/>
        <v>0</v>
      </c>
      <c r="GR75">
        <v>0</v>
      </c>
      <c r="GS75">
        <v>3</v>
      </c>
      <c r="GT75">
        <v>0</v>
      </c>
      <c r="GU75" t="s">
        <v>3</v>
      </c>
      <c r="GV75">
        <f t="shared" si="43"/>
        <v>0</v>
      </c>
      <c r="GW75">
        <v>1</v>
      </c>
      <c r="GX75">
        <f t="shared" si="44"/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107</v>
      </c>
      <c r="HO75" t="s">
        <v>108</v>
      </c>
      <c r="HP75" t="s">
        <v>104</v>
      </c>
      <c r="HQ75" t="s">
        <v>104</v>
      </c>
      <c r="HS75">
        <v>0</v>
      </c>
      <c r="IK75">
        <v>0</v>
      </c>
    </row>
    <row r="76" spans="1:245" x14ac:dyDescent="0.25">
      <c r="A76">
        <v>18</v>
      </c>
      <c r="B76">
        <v>1</v>
      </c>
      <c r="C76">
        <v>54</v>
      </c>
      <c r="E76" t="s">
        <v>136</v>
      </c>
      <c r="F76" t="s">
        <v>109</v>
      </c>
      <c r="G76" t="s">
        <v>110</v>
      </c>
      <c r="H76" t="s">
        <v>111</v>
      </c>
      <c r="I76">
        <f>J76</f>
        <v>2</v>
      </c>
      <c r="J76">
        <v>2</v>
      </c>
      <c r="K76">
        <v>2</v>
      </c>
      <c r="O76">
        <f>ROUND(P76,2)</f>
        <v>253.35</v>
      </c>
      <c r="P76">
        <f>ROUND(ROUND(ROUND(SUMIF(SmtRes!AQ52:'SmtRes'!AQ54,"=1",SmtRes!CU52:'SmtRes'!CU54),2),2)*I76/100,2)</f>
        <v>253.35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1"/>
        <v>0</v>
      </c>
      <c r="U76">
        <f>ROUND(CV76*I76,7)</f>
        <v>0</v>
      </c>
      <c r="V76">
        <f>ROUND(CW76*I76,7)</f>
        <v>0</v>
      </c>
      <c r="W76">
        <f t="shared" si="32"/>
        <v>0</v>
      </c>
      <c r="X76">
        <f t="shared" si="33"/>
        <v>0</v>
      </c>
      <c r="Y76">
        <f t="shared" si="34"/>
        <v>0</v>
      </c>
      <c r="AA76">
        <v>101094744</v>
      </c>
      <c r="AB76">
        <f t="shared" si="35"/>
        <v>0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36"/>
        <v>0</v>
      </c>
      <c r="AH76">
        <f>(EW76)</f>
        <v>0</v>
      </c>
      <c r="AI76">
        <f>(EX76)</f>
        <v>0</v>
      </c>
      <c r="AJ76">
        <f t="shared" si="37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0</f>
        <v>0</v>
      </c>
      <c r="CQ76">
        <f>0</f>
        <v>0</v>
      </c>
      <c r="CR76">
        <f>0</f>
        <v>0</v>
      </c>
      <c r="CS76">
        <f>0</f>
        <v>0</v>
      </c>
      <c r="CT76">
        <f>0</f>
        <v>0</v>
      </c>
      <c r="CU76">
        <f>0</f>
        <v>0</v>
      </c>
      <c r="CV76">
        <f>0</f>
        <v>0</v>
      </c>
      <c r="CW76">
        <f>0</f>
        <v>0</v>
      </c>
      <c r="CX76">
        <f>0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111</v>
      </c>
      <c r="DW76" t="s">
        <v>111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100159992</v>
      </c>
      <c r="EF76">
        <v>3</v>
      </c>
      <c r="EG76" t="s">
        <v>103</v>
      </c>
      <c r="EH76">
        <v>0</v>
      </c>
      <c r="EI76" t="s">
        <v>3</v>
      </c>
      <c r="EJ76">
        <v>2</v>
      </c>
      <c r="EK76">
        <v>108001</v>
      </c>
      <c r="EL76" t="s">
        <v>104</v>
      </c>
      <c r="EM76" t="s">
        <v>105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38"/>
        <v>0</v>
      </c>
      <c r="GM76">
        <f t="shared" si="39"/>
        <v>253.35</v>
      </c>
      <c r="GN76">
        <f t="shared" si="40"/>
        <v>0</v>
      </c>
      <c r="GO76">
        <f t="shared" si="41"/>
        <v>253.35</v>
      </c>
      <c r="GP76">
        <f t="shared" si="42"/>
        <v>0</v>
      </c>
      <c r="GR76">
        <v>0</v>
      </c>
      <c r="GS76">
        <v>3</v>
      </c>
      <c r="GT76">
        <v>0</v>
      </c>
      <c r="GU76" t="s">
        <v>3</v>
      </c>
      <c r="GV76">
        <f t="shared" si="43"/>
        <v>0</v>
      </c>
      <c r="GW76">
        <v>1</v>
      </c>
      <c r="GX76">
        <f t="shared" si="44"/>
        <v>0</v>
      </c>
      <c r="HA76">
        <v>0</v>
      </c>
      <c r="HB76">
        <v>0</v>
      </c>
      <c r="HC76">
        <f>0</f>
        <v>0</v>
      </c>
      <c r="HE76" t="s">
        <v>3</v>
      </c>
      <c r="HF76" t="s">
        <v>3</v>
      </c>
      <c r="HM76" t="s">
        <v>3</v>
      </c>
      <c r="HN76" t="s">
        <v>107</v>
      </c>
      <c r="HO76" t="s">
        <v>108</v>
      </c>
      <c r="HP76" t="s">
        <v>104</v>
      </c>
      <c r="HQ76" t="s">
        <v>104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ROW(SmtRes!A60)</f>
        <v>60</v>
      </c>
      <c r="D77">
        <f>ROW(EtalonRes!A60)</f>
        <v>60</v>
      </c>
      <c r="E77" t="s">
        <v>3</v>
      </c>
      <c r="F77" t="s">
        <v>137</v>
      </c>
      <c r="G77" t="s">
        <v>138</v>
      </c>
      <c r="H77" t="s">
        <v>139</v>
      </c>
      <c r="I77">
        <v>0</v>
      </c>
      <c r="J77">
        <v>0</v>
      </c>
      <c r="K77">
        <v>0</v>
      </c>
      <c r="O77">
        <f>ROUND(CP77,2)</f>
        <v>0</v>
      </c>
      <c r="P77">
        <f>SUMIF(SmtRes!AQ55:'SmtRes'!AQ60,"=1",SmtRes!DF55:'SmtRes'!DF60)</f>
        <v>0</v>
      </c>
      <c r="Q77">
        <f>SUMIF(SmtRes!AQ55:'SmtRes'!AQ60,"=1",SmtRes!DG55:'SmtRes'!DG60)</f>
        <v>0</v>
      </c>
      <c r="R77">
        <f>SUMIF(SmtRes!AQ55:'SmtRes'!AQ60,"=1",SmtRes!DH55:'SmtRes'!DH60)</f>
        <v>0</v>
      </c>
      <c r="S77">
        <f>SUMIF(SmtRes!AQ55:'SmtRes'!AQ60,"=1",SmtRes!DI55:'SmtRes'!DI60)</f>
        <v>0</v>
      </c>
      <c r="T77">
        <f t="shared" si="31"/>
        <v>0</v>
      </c>
      <c r="U77">
        <f>SUMIF(SmtRes!AQ55:'SmtRes'!AQ60,"=1",SmtRes!CV55:'SmtRes'!CV60)</f>
        <v>0</v>
      </c>
      <c r="V77">
        <f>SUMIF(SmtRes!AQ55:'SmtRes'!AQ60,"=1",SmtRes!CW55:'SmtRes'!CW60)</f>
        <v>0</v>
      </c>
      <c r="W77">
        <f t="shared" si="32"/>
        <v>0</v>
      </c>
      <c r="X77">
        <f t="shared" si="33"/>
        <v>0</v>
      </c>
      <c r="Y77">
        <f t="shared" si="34"/>
        <v>0</v>
      </c>
      <c r="AA77">
        <v>-1</v>
      </c>
      <c r="AB77">
        <f t="shared" si="35"/>
        <v>2360.396788</v>
      </c>
      <c r="AC77">
        <f>ROUND((SUM(SmtRes!BQ55:'SmtRes'!BQ60)),6)</f>
        <v>103.05278800000001</v>
      </c>
      <c r="AD77">
        <f>ROUND((((0)-(0))+AE77),6)</f>
        <v>0</v>
      </c>
      <c r="AE77">
        <f>ROUND((0),6)</f>
        <v>0</v>
      </c>
      <c r="AF77">
        <f>ROUND((SUM(SmtRes!BT55:'SmtRes'!BT60)),6)</f>
        <v>2257.3440000000001</v>
      </c>
      <c r="AG77">
        <f t="shared" si="36"/>
        <v>0</v>
      </c>
      <c r="AH77">
        <f>(SUM(SmtRes!BU55:'SmtRes'!BU60))</f>
        <v>2.88</v>
      </c>
      <c r="AI77">
        <f>(0)</f>
        <v>0</v>
      </c>
      <c r="AJ77">
        <f t="shared" si="37"/>
        <v>0</v>
      </c>
      <c r="AK77">
        <v>2360.3967879999996</v>
      </c>
      <c r="AL77">
        <v>103.05278800000001</v>
      </c>
      <c r="AM77">
        <v>0</v>
      </c>
      <c r="AN77">
        <v>0</v>
      </c>
      <c r="AO77">
        <v>2257.3439999999996</v>
      </c>
      <c r="AP77">
        <v>0</v>
      </c>
      <c r="AQ77">
        <v>2.88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140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0</v>
      </c>
      <c r="CQ77">
        <f>SUMIF(SmtRes!AQ55:'SmtRes'!AQ60,"=1",SmtRes!AA55:'SmtRes'!AA60)</f>
        <v>298973.52999999997</v>
      </c>
      <c r="CR77">
        <f>SUMIF(SmtRes!AQ55:'SmtRes'!AQ60,"=1",SmtRes!AB55:'SmtRes'!AB60)</f>
        <v>0</v>
      </c>
      <c r="CS77">
        <f>SUMIF(SmtRes!AQ55:'SmtRes'!AQ60,"=1",SmtRes!AC55:'SmtRes'!AC60)</f>
        <v>0</v>
      </c>
      <c r="CT77">
        <f>SUMIF(SmtRes!AQ55:'SmtRes'!AQ60,"=1",SmtRes!AD55:'SmtRes'!AD60)</f>
        <v>783.8</v>
      </c>
      <c r="CU77">
        <f>AG77</f>
        <v>0</v>
      </c>
      <c r="CV77">
        <f>SUMIF(SmtRes!AQ55:'SmtRes'!AQ60,"=1",SmtRes!BU55:'SmtRes'!BU60)</f>
        <v>2.88</v>
      </c>
      <c r="CW77">
        <f>SUMIF(SmtRes!AQ55:'SmtRes'!AQ60,"=1",SmtRes!BV55:'SmtRes'!BV60)</f>
        <v>0</v>
      </c>
      <c r="CX77">
        <f>AJ77</f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139</v>
      </c>
      <c r="DW77" t="s">
        <v>139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100159992</v>
      </c>
      <c r="EF77">
        <v>3</v>
      </c>
      <c r="EG77" t="s">
        <v>103</v>
      </c>
      <c r="EH77">
        <v>0</v>
      </c>
      <c r="EI77" t="s">
        <v>3</v>
      </c>
      <c r="EJ77">
        <v>2</v>
      </c>
      <c r="EK77">
        <v>108001</v>
      </c>
      <c r="EL77" t="s">
        <v>104</v>
      </c>
      <c r="EM77" t="s">
        <v>105</v>
      </c>
      <c r="EO77" t="s">
        <v>3</v>
      </c>
      <c r="EQ77">
        <v>1024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2.88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2051785958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38"/>
        <v>0</v>
      </c>
      <c r="GM77">
        <f t="shared" si="39"/>
        <v>0</v>
      </c>
      <c r="GN77">
        <f t="shared" si="40"/>
        <v>0</v>
      </c>
      <c r="GO77">
        <f t="shared" si="41"/>
        <v>0</v>
      </c>
      <c r="GP77">
        <f t="shared" si="42"/>
        <v>0</v>
      </c>
      <c r="GR77">
        <v>0</v>
      </c>
      <c r="GS77">
        <v>3</v>
      </c>
      <c r="GT77">
        <v>0</v>
      </c>
      <c r="GU77" t="s">
        <v>3</v>
      </c>
      <c r="GV77">
        <f t="shared" si="43"/>
        <v>0</v>
      </c>
      <c r="GW77">
        <v>1</v>
      </c>
      <c r="GX77">
        <f t="shared" si="44"/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107</v>
      </c>
      <c r="HO77" t="s">
        <v>108</v>
      </c>
      <c r="HP77" t="s">
        <v>104</v>
      </c>
      <c r="HQ77" t="s">
        <v>104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60</v>
      </c>
      <c r="E78" t="s">
        <v>3</v>
      </c>
      <c r="F78" t="s">
        <v>109</v>
      </c>
      <c r="G78" t="s">
        <v>110</v>
      </c>
      <c r="H78" t="s">
        <v>111</v>
      </c>
      <c r="I78">
        <f>J78</f>
        <v>2</v>
      </c>
      <c r="J78">
        <v>2</v>
      </c>
      <c r="K78">
        <v>2</v>
      </c>
      <c r="O78">
        <f>ROUND(P78,2)</f>
        <v>0</v>
      </c>
      <c r="P78">
        <f>ROUND(ROUND(ROUND(SUMIF(SmtRes!AQ55:'SmtRes'!AQ60,"=1",SmtRes!CU55:'SmtRes'!CU60),2),2)*I78/100,2)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31"/>
        <v>0</v>
      </c>
      <c r="U78">
        <f>ROUND(CV78*I78,7)</f>
        <v>0</v>
      </c>
      <c r="V78">
        <f>ROUND(CW78*I78,7)</f>
        <v>0</v>
      </c>
      <c r="W78">
        <f t="shared" si="32"/>
        <v>0</v>
      </c>
      <c r="X78">
        <f t="shared" si="33"/>
        <v>0</v>
      </c>
      <c r="Y78">
        <f t="shared" si="34"/>
        <v>0</v>
      </c>
      <c r="AA78">
        <v>-1</v>
      </c>
      <c r="AB78">
        <f t="shared" si="35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36"/>
        <v>0</v>
      </c>
      <c r="AH78">
        <f>(EW78)</f>
        <v>0</v>
      </c>
      <c r="AI78">
        <f>(EX78)</f>
        <v>0</v>
      </c>
      <c r="AJ78">
        <f t="shared" si="37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108001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0</f>
        <v>0</v>
      </c>
      <c r="CQ78">
        <f>0</f>
        <v>0</v>
      </c>
      <c r="CR78">
        <f>0</f>
        <v>0</v>
      </c>
      <c r="CS78">
        <f>0</f>
        <v>0</v>
      </c>
      <c r="CT78">
        <f>0</f>
        <v>0</v>
      </c>
      <c r="CU78">
        <f>0</f>
        <v>0</v>
      </c>
      <c r="CV78">
        <f>0</f>
        <v>0</v>
      </c>
      <c r="CW78">
        <f>0</f>
        <v>0</v>
      </c>
      <c r="CX78">
        <f>0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100159992</v>
      </c>
      <c r="EF78">
        <v>3</v>
      </c>
      <c r="EG78" t="s">
        <v>103</v>
      </c>
      <c r="EH78">
        <v>0</v>
      </c>
      <c r="EI78" t="s">
        <v>3</v>
      </c>
      <c r="EJ78">
        <v>2</v>
      </c>
      <c r="EK78">
        <v>108001</v>
      </c>
      <c r="EL78" t="s">
        <v>104</v>
      </c>
      <c r="EM78" t="s">
        <v>105</v>
      </c>
      <c r="EO78" t="s">
        <v>3</v>
      </c>
      <c r="EQ78">
        <v>1024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38"/>
        <v>0</v>
      </c>
      <c r="GM78">
        <f t="shared" si="39"/>
        <v>0</v>
      </c>
      <c r="GN78">
        <f t="shared" si="40"/>
        <v>0</v>
      </c>
      <c r="GO78">
        <f t="shared" si="41"/>
        <v>0</v>
      </c>
      <c r="GP78">
        <f t="shared" si="42"/>
        <v>0</v>
      </c>
      <c r="GR78">
        <v>0</v>
      </c>
      <c r="GS78">
        <v>3</v>
      </c>
      <c r="GT78">
        <v>0</v>
      </c>
      <c r="GU78" t="s">
        <v>3</v>
      </c>
      <c r="GV78">
        <f t="shared" si="43"/>
        <v>0</v>
      </c>
      <c r="GW78">
        <v>1</v>
      </c>
      <c r="GX78">
        <f t="shared" si="44"/>
        <v>0</v>
      </c>
      <c r="HA78">
        <v>0</v>
      </c>
      <c r="HB78">
        <v>0</v>
      </c>
      <c r="HC78">
        <f>0</f>
        <v>0</v>
      </c>
      <c r="HE78" t="s">
        <v>3</v>
      </c>
      <c r="HF78" t="s">
        <v>3</v>
      </c>
      <c r="HM78" t="s">
        <v>3</v>
      </c>
      <c r="HN78" t="s">
        <v>107</v>
      </c>
      <c r="HO78" t="s">
        <v>108</v>
      </c>
      <c r="HP78" t="s">
        <v>104</v>
      </c>
      <c r="HQ78" t="s">
        <v>104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ROW(SmtRes!A70)</f>
        <v>70</v>
      </c>
      <c r="D79">
        <f>ROW(EtalonRes!A70)</f>
        <v>70</v>
      </c>
      <c r="E79" t="s">
        <v>3</v>
      </c>
      <c r="F79" t="s">
        <v>141</v>
      </c>
      <c r="G79" t="s">
        <v>142</v>
      </c>
      <c r="H79" t="s">
        <v>143</v>
      </c>
      <c r="I79">
        <v>0</v>
      </c>
      <c r="J79">
        <v>0</v>
      </c>
      <c r="K79">
        <v>0</v>
      </c>
      <c r="O79">
        <f>ROUND(CP79,2)</f>
        <v>0</v>
      </c>
      <c r="P79">
        <f>SUMIF(SmtRes!AQ61:'SmtRes'!AQ70,"=1",SmtRes!DF61:'SmtRes'!DF70)</f>
        <v>0</v>
      </c>
      <c r="Q79">
        <f>SUMIF(SmtRes!AQ61:'SmtRes'!AQ70,"=1",SmtRes!DG61:'SmtRes'!DG70)</f>
        <v>0</v>
      </c>
      <c r="R79">
        <f>SUMIF(SmtRes!AQ61:'SmtRes'!AQ70,"=1",SmtRes!DH61:'SmtRes'!DH70)</f>
        <v>0</v>
      </c>
      <c r="S79">
        <f>SUMIF(SmtRes!AQ61:'SmtRes'!AQ70,"=1",SmtRes!DI61:'SmtRes'!DI70)</f>
        <v>0</v>
      </c>
      <c r="T79">
        <f t="shared" si="31"/>
        <v>0</v>
      </c>
      <c r="U79">
        <f>SUMIF(SmtRes!AQ61:'SmtRes'!AQ70,"=1",SmtRes!CV61:'SmtRes'!CV70)</f>
        <v>0</v>
      </c>
      <c r="V79">
        <f>SUMIF(SmtRes!AQ61:'SmtRes'!AQ70,"=1",SmtRes!CW61:'SmtRes'!CW70)</f>
        <v>0</v>
      </c>
      <c r="W79">
        <f t="shared" si="32"/>
        <v>0</v>
      </c>
      <c r="X79">
        <f t="shared" si="33"/>
        <v>0</v>
      </c>
      <c r="Y79">
        <f t="shared" si="34"/>
        <v>0</v>
      </c>
      <c r="AA79">
        <v>-1</v>
      </c>
      <c r="AB79">
        <f t="shared" si="35"/>
        <v>108857.20402</v>
      </c>
      <c r="AC79">
        <f>ROUND((SUM(SmtRes!BQ61:'SmtRes'!BQ70)),6)</f>
        <v>6632.7319200000002</v>
      </c>
      <c r="AD79">
        <f>ROUND((((SUM(SmtRes!BR61:'SmtRes'!BR70))-(SUM(SmtRes!BS61:'SmtRes'!BS70)))+AE79),6)</f>
        <v>217.88560000000001</v>
      </c>
      <c r="AE79">
        <f>ROUND((SUM(SmtRes!BS61:'SmtRes'!BS70)),6)</f>
        <v>272.59500000000003</v>
      </c>
      <c r="AF79">
        <f>ROUND((SUM(SmtRes!BT61:'SmtRes'!BT70)),6)</f>
        <v>102006.5865</v>
      </c>
      <c r="AG79">
        <f t="shared" si="36"/>
        <v>0</v>
      </c>
      <c r="AH79">
        <f>(SUM(SmtRes!BU61:'SmtRes'!BU70))</f>
        <v>118.64999999999999</v>
      </c>
      <c r="AI79">
        <f>(SUM(SmtRes!BV61:'SmtRes'!BV70))</f>
        <v>0.34</v>
      </c>
      <c r="AJ79">
        <f t="shared" si="37"/>
        <v>0</v>
      </c>
      <c r="AK79">
        <v>109129.79901999999</v>
      </c>
      <c r="AL79">
        <v>6632.7319200000002</v>
      </c>
      <c r="AM79">
        <v>217.88560000000004</v>
      </c>
      <c r="AN79">
        <v>272.59500000000003</v>
      </c>
      <c r="AO79">
        <v>102006.58649999999</v>
      </c>
      <c r="AP79">
        <v>0</v>
      </c>
      <c r="AQ79">
        <v>118.64999999999999</v>
      </c>
      <c r="AR79">
        <v>0.34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144</v>
      </c>
      <c r="BM79">
        <v>108001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0</v>
      </c>
      <c r="CQ79">
        <f>SUMIF(SmtRes!AQ61:'SmtRes'!AQ70,"=1",SmtRes!AA61:'SmtRes'!AA70)</f>
        <v>175372.91999999998</v>
      </c>
      <c r="CR79">
        <f>SUMIF(SmtRes!AQ61:'SmtRes'!AQ70,"=1",SmtRes!AB61:'SmtRes'!AB70)</f>
        <v>640.84</v>
      </c>
      <c r="CS79">
        <f>SUMIF(SmtRes!AQ61:'SmtRes'!AQ70,"=1",SmtRes!AC61:'SmtRes'!AC70)</f>
        <v>801.75</v>
      </c>
      <c r="CT79">
        <f>SUMIF(SmtRes!AQ61:'SmtRes'!AQ70,"=1",SmtRes!AD61:'SmtRes'!AD70)</f>
        <v>2375.33</v>
      </c>
      <c r="CU79">
        <f>AG79</f>
        <v>0</v>
      </c>
      <c r="CV79">
        <f>SUMIF(SmtRes!AQ61:'SmtRes'!AQ70,"=1",SmtRes!BU61:'SmtRes'!BU70)</f>
        <v>118.64999999999999</v>
      </c>
      <c r="CW79">
        <f>SUMIF(SmtRes!AQ61:'SmtRes'!AQ70,"=1",SmtRes!BV61:'SmtRes'!BV70)</f>
        <v>0.34</v>
      </c>
      <c r="CX79">
        <f>AJ79</f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143</v>
      </c>
      <c r="DW79" t="s">
        <v>143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100159992</v>
      </c>
      <c r="EF79">
        <v>3</v>
      </c>
      <c r="EG79" t="s">
        <v>103</v>
      </c>
      <c r="EH79">
        <v>0</v>
      </c>
      <c r="EI79" t="s">
        <v>3</v>
      </c>
      <c r="EJ79">
        <v>2</v>
      </c>
      <c r="EK79">
        <v>108001</v>
      </c>
      <c r="EL79" t="s">
        <v>104</v>
      </c>
      <c r="EM79" t="s">
        <v>105</v>
      </c>
      <c r="EO79" t="s">
        <v>3</v>
      </c>
      <c r="EQ79">
        <v>1024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118.64999999999999</v>
      </c>
      <c r="EX79">
        <v>0.34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259496106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38"/>
        <v>0</v>
      </c>
      <c r="GM79">
        <f t="shared" si="39"/>
        <v>0</v>
      </c>
      <c r="GN79">
        <f t="shared" si="40"/>
        <v>0</v>
      </c>
      <c r="GO79">
        <f t="shared" si="41"/>
        <v>0</v>
      </c>
      <c r="GP79">
        <f t="shared" si="42"/>
        <v>0</v>
      </c>
      <c r="GR79">
        <v>0</v>
      </c>
      <c r="GS79">
        <v>3</v>
      </c>
      <c r="GT79">
        <v>0</v>
      </c>
      <c r="GU79" t="s">
        <v>3</v>
      </c>
      <c r="GV79">
        <f t="shared" si="43"/>
        <v>0</v>
      </c>
      <c r="GW79">
        <v>1</v>
      </c>
      <c r="GX79">
        <f t="shared" si="44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107</v>
      </c>
      <c r="HO79" t="s">
        <v>108</v>
      </c>
      <c r="HP79" t="s">
        <v>104</v>
      </c>
      <c r="HQ79" t="s">
        <v>104</v>
      </c>
      <c r="HS79">
        <v>0</v>
      </c>
      <c r="IK79">
        <v>0</v>
      </c>
    </row>
    <row r="80" spans="1:245" x14ac:dyDescent="0.25">
      <c r="A80">
        <v>18</v>
      </c>
      <c r="B80">
        <v>1</v>
      </c>
      <c r="C80">
        <v>70</v>
      </c>
      <c r="E80" t="s">
        <v>3</v>
      </c>
      <c r="F80" t="s">
        <v>109</v>
      </c>
      <c r="G80" t="s">
        <v>110</v>
      </c>
      <c r="H80" t="s">
        <v>111</v>
      </c>
      <c r="I80">
        <f>J80</f>
        <v>2</v>
      </c>
      <c r="J80">
        <v>2</v>
      </c>
      <c r="K80">
        <v>2</v>
      </c>
      <c r="O80">
        <f>ROUND(P80,2)</f>
        <v>0</v>
      </c>
      <c r="P80">
        <f>ROUND(ROUND(ROUND(SUMIF(SmtRes!AQ61:'SmtRes'!AQ70,"=1",SmtRes!CU61:'SmtRes'!CU70),2),2)*I80/100,2)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31"/>
        <v>0</v>
      </c>
      <c r="U80">
        <f>ROUND(CV80*I80,7)</f>
        <v>0</v>
      </c>
      <c r="V80">
        <f>ROUND(CW80*I80,7)</f>
        <v>0</v>
      </c>
      <c r="W80">
        <f t="shared" si="32"/>
        <v>0</v>
      </c>
      <c r="X80">
        <f t="shared" si="33"/>
        <v>0</v>
      </c>
      <c r="Y80">
        <f t="shared" si="34"/>
        <v>0</v>
      </c>
      <c r="AA80">
        <v>-1</v>
      </c>
      <c r="AB80">
        <f t="shared" si="35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36"/>
        <v>0</v>
      </c>
      <c r="AH80">
        <f>(EW80)</f>
        <v>0</v>
      </c>
      <c r="AI80">
        <f>(EX80)</f>
        <v>0</v>
      </c>
      <c r="AJ80">
        <f t="shared" si="37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108001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111</v>
      </c>
      <c r="DW80" t="s">
        <v>111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100159992</v>
      </c>
      <c r="EF80">
        <v>3</v>
      </c>
      <c r="EG80" t="s">
        <v>103</v>
      </c>
      <c r="EH80">
        <v>0</v>
      </c>
      <c r="EI80" t="s">
        <v>3</v>
      </c>
      <c r="EJ80">
        <v>2</v>
      </c>
      <c r="EK80">
        <v>108001</v>
      </c>
      <c r="EL80" t="s">
        <v>104</v>
      </c>
      <c r="EM80" t="s">
        <v>105</v>
      </c>
      <c r="EO80" t="s">
        <v>3</v>
      </c>
      <c r="EQ80">
        <v>1024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38"/>
        <v>0</v>
      </c>
      <c r="GM80">
        <f t="shared" si="39"/>
        <v>0</v>
      </c>
      <c r="GN80">
        <f t="shared" si="40"/>
        <v>0</v>
      </c>
      <c r="GO80">
        <f t="shared" si="41"/>
        <v>0</v>
      </c>
      <c r="GP80">
        <f t="shared" si="42"/>
        <v>0</v>
      </c>
      <c r="GR80">
        <v>0</v>
      </c>
      <c r="GS80">
        <v>3</v>
      </c>
      <c r="GT80">
        <v>0</v>
      </c>
      <c r="GU80" t="s">
        <v>3</v>
      </c>
      <c r="GV80">
        <f t="shared" si="43"/>
        <v>0</v>
      </c>
      <c r="GW80">
        <v>1</v>
      </c>
      <c r="GX80">
        <f t="shared" si="44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107</v>
      </c>
      <c r="HO80" t="s">
        <v>108</v>
      </c>
      <c r="HP80" t="s">
        <v>104</v>
      </c>
      <c r="HQ80" t="s">
        <v>104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ROW(SmtRes!A78)</f>
        <v>78</v>
      </c>
      <c r="D81">
        <f>ROW(EtalonRes!A78)</f>
        <v>78</v>
      </c>
      <c r="E81" t="s">
        <v>145</v>
      </c>
      <c r="F81" t="s">
        <v>146</v>
      </c>
      <c r="G81" t="s">
        <v>147</v>
      </c>
      <c r="H81" t="s">
        <v>148</v>
      </c>
      <c r="I81">
        <f>ROUND(17/100,7)</f>
        <v>0.17</v>
      </c>
      <c r="J81">
        <v>0</v>
      </c>
      <c r="K81">
        <f>ROUND(17/100,7)</f>
        <v>0.17</v>
      </c>
      <c r="O81">
        <f>ROUND(CP81,2)</f>
        <v>8308.5499999999993</v>
      </c>
      <c r="P81">
        <f>SUMIF(SmtRes!AQ71:'SmtRes'!AQ78,"=1",SmtRes!DF71:'SmtRes'!DF78)</f>
        <v>189.43</v>
      </c>
      <c r="Q81">
        <f>SUMIF(SmtRes!AQ71:'SmtRes'!AQ78,"=1",SmtRes!DG71:'SmtRes'!DG78)</f>
        <v>53.519999999999996</v>
      </c>
      <c r="R81">
        <f>SUMIF(SmtRes!AQ71:'SmtRes'!AQ78,"=1",SmtRes!DH71:'SmtRes'!DH78)</f>
        <v>35.44</v>
      </c>
      <c r="S81">
        <f>SUMIF(SmtRes!AQ71:'SmtRes'!AQ78,"=1",SmtRes!DI71:'SmtRes'!DI78)</f>
        <v>8030.16</v>
      </c>
      <c r="T81">
        <f t="shared" si="31"/>
        <v>0</v>
      </c>
      <c r="U81">
        <f>SUMIF(SmtRes!AQ71:'SmtRes'!AQ78,"=1",SmtRes!CV71:'SmtRes'!CV78)</f>
        <v>10.6097</v>
      </c>
      <c r="V81">
        <f>SUMIF(SmtRes!AQ71:'SmtRes'!AQ78,"=1",SmtRes!CW71:'SmtRes'!CW78)</f>
        <v>4.4200000000000003E-2</v>
      </c>
      <c r="W81">
        <f t="shared" si="32"/>
        <v>0</v>
      </c>
      <c r="X81">
        <f t="shared" si="33"/>
        <v>7823.63</v>
      </c>
      <c r="Y81">
        <f t="shared" si="34"/>
        <v>4436.08</v>
      </c>
      <c r="AA81">
        <v>101094744</v>
      </c>
      <c r="AB81">
        <f t="shared" si="35"/>
        <v>48271.278200000001</v>
      </c>
      <c r="AC81">
        <f>ROUND((SUM(SmtRes!BQ71:'SmtRes'!BQ78)),6)</f>
        <v>754.4991</v>
      </c>
      <c r="AD81">
        <f>ROUND((((SUM(SmtRes!BR71:'SmtRes'!BR78))-(SUM(SmtRes!BS71:'SmtRes'!BS78)))+AE81),6)</f>
        <v>280.5224</v>
      </c>
      <c r="AE81">
        <f>ROUND((SUM(SmtRes!BS71:'SmtRes'!BS78)),6)</f>
        <v>208.45500000000001</v>
      </c>
      <c r="AF81">
        <f>ROUND((SUM(SmtRes!BT71:'SmtRes'!BT78)),6)</f>
        <v>47236.256699999998</v>
      </c>
      <c r="AG81">
        <f t="shared" si="36"/>
        <v>0</v>
      </c>
      <c r="AH81">
        <f>(SUM(SmtRes!BU71:'SmtRes'!BU78))</f>
        <v>62.41</v>
      </c>
      <c r="AI81">
        <f>(SUM(SmtRes!BV71:'SmtRes'!BV78))</f>
        <v>0.26</v>
      </c>
      <c r="AJ81">
        <f t="shared" si="37"/>
        <v>0</v>
      </c>
      <c r="AK81">
        <v>48479.733200000002</v>
      </c>
      <c r="AL81">
        <v>754.4991</v>
      </c>
      <c r="AM81">
        <v>280.5224</v>
      </c>
      <c r="AN81">
        <v>208.45500000000001</v>
      </c>
      <c r="AO81">
        <v>47236.256699999998</v>
      </c>
      <c r="AP81">
        <v>0</v>
      </c>
      <c r="AQ81">
        <v>62.41</v>
      </c>
      <c r="AR81">
        <v>0.26</v>
      </c>
      <c r="AS81">
        <v>0</v>
      </c>
      <c r="AT81">
        <v>97</v>
      </c>
      <c r="AU81">
        <v>55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149</v>
      </c>
      <c r="BM81">
        <v>26001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55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8308.5500000000011</v>
      </c>
      <c r="CQ81">
        <f>SUMIF(SmtRes!AQ71:'SmtRes'!AQ78,"=1",SmtRes!AA71:'SmtRes'!AA78)</f>
        <v>142.54</v>
      </c>
      <c r="CR81">
        <f>SUMIF(SmtRes!AQ71:'SmtRes'!AQ78,"=1",SmtRes!AB71:'SmtRes'!AB78)</f>
        <v>646.72</v>
      </c>
      <c r="CS81">
        <f>SUMIF(SmtRes!AQ71:'SmtRes'!AQ78,"=1",SmtRes!AC71:'SmtRes'!AC78)</f>
        <v>801.75</v>
      </c>
      <c r="CT81">
        <f>SUMIF(SmtRes!AQ71:'SmtRes'!AQ78,"=1",SmtRes!AD71:'SmtRes'!AD78)</f>
        <v>756.87</v>
      </c>
      <c r="CU81">
        <f>AG81</f>
        <v>0</v>
      </c>
      <c r="CV81">
        <f>SUMIF(SmtRes!AQ71:'SmtRes'!AQ78,"=1",SmtRes!BU71:'SmtRes'!BU78)</f>
        <v>62.41</v>
      </c>
      <c r="CW81">
        <f>SUMIF(SmtRes!AQ71:'SmtRes'!AQ78,"=1",SmtRes!BV71:'SmtRes'!BV78)</f>
        <v>0.26</v>
      </c>
      <c r="CX81">
        <f>AJ81</f>
        <v>0</v>
      </c>
      <c r="CY81">
        <f>(((S81+R81)*AT81)/100)</f>
        <v>7823.6319999999996</v>
      </c>
      <c r="CZ81">
        <f>(((S81+R81)*AU81)/100)</f>
        <v>4436.079999999999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148</v>
      </c>
      <c r="DW81" t="s">
        <v>148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100160155</v>
      </c>
      <c r="EF81">
        <v>2</v>
      </c>
      <c r="EG81" t="s">
        <v>25</v>
      </c>
      <c r="EH81">
        <v>20</v>
      </c>
      <c r="EI81" t="s">
        <v>150</v>
      </c>
      <c r="EJ81">
        <v>1</v>
      </c>
      <c r="EK81">
        <v>26001</v>
      </c>
      <c r="EL81" t="s">
        <v>150</v>
      </c>
      <c r="EM81" t="s">
        <v>151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62.41</v>
      </c>
      <c r="EX81">
        <v>0.26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55</v>
      </c>
      <c r="GA81" t="s">
        <v>3</v>
      </c>
      <c r="GD81">
        <v>1</v>
      </c>
      <c r="GF81">
        <v>-1806172782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38"/>
        <v>0</v>
      </c>
      <c r="GM81">
        <f t="shared" si="39"/>
        <v>20568.259999999998</v>
      </c>
      <c r="GN81">
        <f t="shared" si="40"/>
        <v>20568.259999999998</v>
      </c>
      <c r="GO81">
        <f t="shared" si="41"/>
        <v>0</v>
      </c>
      <c r="GP81">
        <f t="shared" si="42"/>
        <v>0</v>
      </c>
      <c r="GR81">
        <v>0</v>
      </c>
      <c r="GS81">
        <v>3</v>
      </c>
      <c r="GT81">
        <v>0</v>
      </c>
      <c r="GU81" t="s">
        <v>3</v>
      </c>
      <c r="GV81">
        <f t="shared" si="43"/>
        <v>0</v>
      </c>
      <c r="GW81">
        <v>1</v>
      </c>
      <c r="GX81">
        <f t="shared" si="44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152</v>
      </c>
      <c r="HO81" t="s">
        <v>153</v>
      </c>
      <c r="HP81" t="s">
        <v>150</v>
      </c>
      <c r="HQ81" t="s">
        <v>150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78</v>
      </c>
      <c r="E82" t="s">
        <v>154</v>
      </c>
      <c r="F82" t="s">
        <v>155</v>
      </c>
      <c r="G82" t="s">
        <v>468</v>
      </c>
      <c r="H82" t="s">
        <v>156</v>
      </c>
      <c r="I82">
        <f>I81*J82</f>
        <v>25.500000000000004</v>
      </c>
      <c r="J82">
        <v>150</v>
      </c>
      <c r="K82">
        <v>150</v>
      </c>
      <c r="O82">
        <f>ROUND(CP82,2)</f>
        <v>24571.55</v>
      </c>
      <c r="P82">
        <f>ROUND(CQ82*I82,2)</f>
        <v>24571.55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31"/>
        <v>0</v>
      </c>
      <c r="U82">
        <f>ROUND(CV82*I82,7)</f>
        <v>0</v>
      </c>
      <c r="V82">
        <f>ROUND(CW82*I82,7)</f>
        <v>0</v>
      </c>
      <c r="W82">
        <f t="shared" si="32"/>
        <v>0</v>
      </c>
      <c r="X82">
        <f t="shared" si="33"/>
        <v>0</v>
      </c>
      <c r="Y82">
        <f t="shared" si="34"/>
        <v>0</v>
      </c>
      <c r="AA82">
        <v>101094744</v>
      </c>
      <c r="AB82">
        <f t="shared" si="35"/>
        <v>526.54999999999995</v>
      </c>
      <c r="AC82">
        <f>ROUND((ES82),6)</f>
        <v>526.54999999999995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36"/>
        <v>0</v>
      </c>
      <c r="AH82">
        <f>(EW82)</f>
        <v>0</v>
      </c>
      <c r="AI82">
        <f>(EX82)</f>
        <v>0</v>
      </c>
      <c r="AJ82">
        <f t="shared" si="37"/>
        <v>0</v>
      </c>
      <c r="AK82">
        <v>526.54999999999995</v>
      </c>
      <c r="AL82">
        <v>526.54999999999995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55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1.83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157</v>
      </c>
      <c r="BM82">
        <v>26001</v>
      </c>
      <c r="BN82">
        <v>0</v>
      </c>
      <c r="BO82" t="s">
        <v>155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55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(P82+Q82+S82+R82)</f>
        <v>24571.55</v>
      </c>
      <c r="CQ82">
        <f>ROUND(AL82*BC82,2)</f>
        <v>963.59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>AG82</f>
        <v>0</v>
      </c>
      <c r="CV82">
        <f>AH82</f>
        <v>0</v>
      </c>
      <c r="CW82">
        <f>AI82</f>
        <v>0</v>
      </c>
      <c r="CX82">
        <f>AJ82</f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156</v>
      </c>
      <c r="DW82" t="s">
        <v>156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100160155</v>
      </c>
      <c r="EF82">
        <v>2</v>
      </c>
      <c r="EG82" t="s">
        <v>25</v>
      </c>
      <c r="EH82">
        <v>20</v>
      </c>
      <c r="EI82" t="s">
        <v>150</v>
      </c>
      <c r="EJ82">
        <v>1</v>
      </c>
      <c r="EK82">
        <v>26001</v>
      </c>
      <c r="EL82" t="s">
        <v>150</v>
      </c>
      <c r="EM82" t="s">
        <v>151</v>
      </c>
      <c r="EO82" t="s">
        <v>3</v>
      </c>
      <c r="EQ82">
        <v>0</v>
      </c>
      <c r="ER82">
        <v>526.54999999999995</v>
      </c>
      <c r="ES82">
        <v>526.54999999999995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55</v>
      </c>
      <c r="GA82" t="s">
        <v>3</v>
      </c>
      <c r="GD82">
        <v>1</v>
      </c>
      <c r="GF82">
        <v>-1524077471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38"/>
        <v>0</v>
      </c>
      <c r="GM82">
        <f t="shared" si="39"/>
        <v>24571.55</v>
      </c>
      <c r="GN82">
        <f t="shared" si="40"/>
        <v>24571.55</v>
      </c>
      <c r="GO82">
        <f t="shared" si="41"/>
        <v>0</v>
      </c>
      <c r="GP82">
        <f t="shared" si="42"/>
        <v>0</v>
      </c>
      <c r="GR82">
        <v>0</v>
      </c>
      <c r="GS82">
        <v>3</v>
      </c>
      <c r="GT82">
        <v>0</v>
      </c>
      <c r="GU82" t="s">
        <v>3</v>
      </c>
      <c r="GV82">
        <f t="shared" si="43"/>
        <v>0</v>
      </c>
      <c r="GW82">
        <v>1</v>
      </c>
      <c r="GX82">
        <f t="shared" si="44"/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152</v>
      </c>
      <c r="HO82" t="s">
        <v>153</v>
      </c>
      <c r="HP82" t="s">
        <v>150</v>
      </c>
      <c r="HQ82" t="s">
        <v>150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ROW(SmtRes!A90)</f>
        <v>90</v>
      </c>
      <c r="D83">
        <f>ROW(EtalonRes!A90)</f>
        <v>90</v>
      </c>
      <c r="E83" t="s">
        <v>3</v>
      </c>
      <c r="F83" t="s">
        <v>158</v>
      </c>
      <c r="G83" t="s">
        <v>159</v>
      </c>
      <c r="H83" t="s">
        <v>160</v>
      </c>
      <c r="I83">
        <v>0</v>
      </c>
      <c r="J83">
        <v>0</v>
      </c>
      <c r="K83">
        <v>0</v>
      </c>
      <c r="O83">
        <f>ROUND(CP83,2)</f>
        <v>0</v>
      </c>
      <c r="P83">
        <f>SUMIF(SmtRes!AQ79:'SmtRes'!AQ90,"=1",SmtRes!DF79:'SmtRes'!DF90)</f>
        <v>0</v>
      </c>
      <c r="Q83">
        <f>SUMIF(SmtRes!AQ79:'SmtRes'!AQ90,"=1",SmtRes!DG79:'SmtRes'!DG90)</f>
        <v>0</v>
      </c>
      <c r="R83">
        <f>SUMIF(SmtRes!AQ79:'SmtRes'!AQ90,"=1",SmtRes!DH79:'SmtRes'!DH90)</f>
        <v>0</v>
      </c>
      <c r="S83">
        <f>SUMIF(SmtRes!AQ79:'SmtRes'!AQ90,"=1",SmtRes!DI79:'SmtRes'!DI90)</f>
        <v>0</v>
      </c>
      <c r="T83">
        <f t="shared" si="31"/>
        <v>0</v>
      </c>
      <c r="U83">
        <f>SUMIF(SmtRes!AQ79:'SmtRes'!AQ90,"=1",SmtRes!CV79:'SmtRes'!CV90)</f>
        <v>0</v>
      </c>
      <c r="V83">
        <f>SUMIF(SmtRes!AQ79:'SmtRes'!AQ90,"=1",SmtRes!CW79:'SmtRes'!CW90)</f>
        <v>0</v>
      </c>
      <c r="W83">
        <f t="shared" si="32"/>
        <v>0</v>
      </c>
      <c r="X83">
        <f t="shared" si="33"/>
        <v>0</v>
      </c>
      <c r="Y83">
        <f t="shared" si="34"/>
        <v>0</v>
      </c>
      <c r="AA83">
        <v>-1</v>
      </c>
      <c r="AB83">
        <f t="shared" si="35"/>
        <v>599.98067200000003</v>
      </c>
      <c r="AC83">
        <f>ROUND((SUM(SmtRes!BQ79:'SmtRes'!BQ90)),6)</f>
        <v>330.93497200000002</v>
      </c>
      <c r="AD83">
        <f>ROUND((((SUM(SmtRes!BR79:'SmtRes'!BR90))-(SUM(SmtRes!BS79:'SmtRes'!BS90)))+AE83),6)</f>
        <v>69.685699999999997</v>
      </c>
      <c r="AE83">
        <f>ROUND((SUM(SmtRes!BS79:'SmtRes'!BS90)),6)</f>
        <v>64.498699999999999</v>
      </c>
      <c r="AF83">
        <f>ROUND((SUM(SmtRes!BT79:'SmtRes'!BT90)),6)</f>
        <v>199.36</v>
      </c>
      <c r="AG83">
        <f t="shared" si="36"/>
        <v>0</v>
      </c>
      <c r="AH83">
        <f>(SUM(SmtRes!BU79:'SmtRes'!BU90))</f>
        <v>0.28000000000000003</v>
      </c>
      <c r="AI83">
        <f>(SUM(SmtRes!BV79:'SmtRes'!BV90))</f>
        <v>7.0000000000000007E-2</v>
      </c>
      <c r="AJ83">
        <f t="shared" si="37"/>
        <v>0</v>
      </c>
      <c r="AK83">
        <v>664.47937149999996</v>
      </c>
      <c r="AL83">
        <v>330.93497149999996</v>
      </c>
      <c r="AM83">
        <v>69.685700000000011</v>
      </c>
      <c r="AN83">
        <v>64.498699999999999</v>
      </c>
      <c r="AO83">
        <v>199.36</v>
      </c>
      <c r="AP83">
        <v>0</v>
      </c>
      <c r="AQ83">
        <v>0.28000000000000003</v>
      </c>
      <c r="AR83">
        <v>7.0000000000000007E-2</v>
      </c>
      <c r="AS83">
        <v>0</v>
      </c>
      <c r="AT83">
        <v>90</v>
      </c>
      <c r="AU83">
        <v>46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161</v>
      </c>
      <c r="BM83">
        <v>110006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46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0</v>
      </c>
      <c r="CQ83">
        <f>SUMIF(SmtRes!AQ79:'SmtRes'!AQ90,"=1",SmtRes!AA79:'SmtRes'!AA90)</f>
        <v>154665.82999999999</v>
      </c>
      <c r="CR83">
        <f>SUMIF(SmtRes!AQ79:'SmtRes'!AQ90,"=1",SmtRes!AB79:'SmtRes'!AB90)</f>
        <v>1214.52</v>
      </c>
      <c r="CS83">
        <f>SUMIF(SmtRes!AQ79:'SmtRes'!AQ90,"=1",SmtRes!AC79:'SmtRes'!AC90)</f>
        <v>921.41</v>
      </c>
      <c r="CT83">
        <f>SUMIF(SmtRes!AQ79:'SmtRes'!AQ90,"=1",SmtRes!AD79:'SmtRes'!AD90)</f>
        <v>712</v>
      </c>
      <c r="CU83">
        <f>AG83</f>
        <v>0</v>
      </c>
      <c r="CV83">
        <f>SUMIF(SmtRes!AQ79:'SmtRes'!AQ90,"=1",SmtRes!BU79:'SmtRes'!BU90)</f>
        <v>0.28000000000000003</v>
      </c>
      <c r="CW83">
        <f>SUMIF(SmtRes!AQ79:'SmtRes'!AQ90,"=1",SmtRes!BV79:'SmtRes'!BV90)</f>
        <v>7.0000000000000007E-2</v>
      </c>
      <c r="CX83">
        <f>AJ83</f>
        <v>0</v>
      </c>
      <c r="CY83">
        <f>(((S83+R83)*AT83)/100)</f>
        <v>0</v>
      </c>
      <c r="CZ83">
        <f>(((S83+R83)*AU83)/100)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160</v>
      </c>
      <c r="DW83" t="s">
        <v>160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100160036</v>
      </c>
      <c r="EF83">
        <v>3</v>
      </c>
      <c r="EG83" t="s">
        <v>103</v>
      </c>
      <c r="EH83">
        <v>0</v>
      </c>
      <c r="EI83" t="s">
        <v>3</v>
      </c>
      <c r="EJ83">
        <v>2</v>
      </c>
      <c r="EK83">
        <v>110006</v>
      </c>
      <c r="EL83" t="s">
        <v>121</v>
      </c>
      <c r="EM83" t="s">
        <v>122</v>
      </c>
      <c r="EO83" t="s">
        <v>3</v>
      </c>
      <c r="EQ83">
        <v>1024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0.28000000000000003</v>
      </c>
      <c r="EX83">
        <v>7.0000000000000007E-2</v>
      </c>
      <c r="EY83">
        <v>0</v>
      </c>
      <c r="FQ83">
        <v>0</v>
      </c>
      <c r="FR83">
        <v>0</v>
      </c>
      <c r="FS83">
        <v>0</v>
      </c>
      <c r="FX83">
        <v>90</v>
      </c>
      <c r="FY83">
        <v>46</v>
      </c>
      <c r="GA83" t="s">
        <v>3</v>
      </c>
      <c r="GD83">
        <v>1</v>
      </c>
      <c r="GF83">
        <v>-308669838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38"/>
        <v>0</v>
      </c>
      <c r="GM83">
        <f t="shared" si="39"/>
        <v>0</v>
      </c>
      <c r="GN83">
        <f t="shared" si="40"/>
        <v>0</v>
      </c>
      <c r="GO83">
        <f t="shared" si="41"/>
        <v>0</v>
      </c>
      <c r="GP83">
        <f t="shared" si="42"/>
        <v>0</v>
      </c>
      <c r="GR83">
        <v>0</v>
      </c>
      <c r="GS83">
        <v>3</v>
      </c>
      <c r="GT83">
        <v>0</v>
      </c>
      <c r="GU83" t="s">
        <v>3</v>
      </c>
      <c r="GV83">
        <f t="shared" si="43"/>
        <v>0</v>
      </c>
      <c r="GW83">
        <v>1</v>
      </c>
      <c r="GX83">
        <f t="shared" si="44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123</v>
      </c>
      <c r="HO83" t="s">
        <v>124</v>
      </c>
      <c r="HP83" t="s">
        <v>121</v>
      </c>
      <c r="HQ83" t="s">
        <v>121</v>
      </c>
      <c r="HS83">
        <v>0</v>
      </c>
      <c r="IK83">
        <v>0</v>
      </c>
    </row>
    <row r="84" spans="1:245" x14ac:dyDescent="0.25">
      <c r="A84">
        <v>18</v>
      </c>
      <c r="B84">
        <v>1</v>
      </c>
      <c r="C84">
        <v>90</v>
      </c>
      <c r="E84" t="s">
        <v>3</v>
      </c>
      <c r="F84" t="s">
        <v>109</v>
      </c>
      <c r="G84" t="s">
        <v>110</v>
      </c>
      <c r="H84" t="s">
        <v>111</v>
      </c>
      <c r="I84">
        <f>J84</f>
        <v>2</v>
      </c>
      <c r="J84">
        <v>2</v>
      </c>
      <c r="K84">
        <v>2</v>
      </c>
      <c r="O84">
        <f>ROUND(P84,2)</f>
        <v>0</v>
      </c>
      <c r="P84">
        <f>ROUND(ROUND(ROUND(SUMIF(SmtRes!AQ79:'SmtRes'!AQ90,"=1",SmtRes!CU79:'SmtRes'!CU90),2),2)*I84/100,2)</f>
        <v>0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31"/>
        <v>0</v>
      </c>
      <c r="U84">
        <f>ROUND(CV84*I84,7)</f>
        <v>0</v>
      </c>
      <c r="V84">
        <f>ROUND(CW84*I84,7)</f>
        <v>0</v>
      </c>
      <c r="W84">
        <f t="shared" si="32"/>
        <v>0</v>
      </c>
      <c r="X84">
        <f t="shared" si="33"/>
        <v>0</v>
      </c>
      <c r="Y84">
        <f t="shared" si="34"/>
        <v>0</v>
      </c>
      <c r="AA84">
        <v>-1</v>
      </c>
      <c r="AB84">
        <f t="shared" si="35"/>
        <v>0</v>
      </c>
      <c r="AC84">
        <f>ROUND((ES84),6)</f>
        <v>0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36"/>
        <v>0</v>
      </c>
      <c r="AH84">
        <f>(EW84)</f>
        <v>0</v>
      </c>
      <c r="AI84">
        <f>(EX84)</f>
        <v>0</v>
      </c>
      <c r="AJ84">
        <f t="shared" si="3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90</v>
      </c>
      <c r="AU84">
        <v>46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110006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90</v>
      </c>
      <c r="CA84">
        <v>46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0</f>
        <v>0</v>
      </c>
      <c r="CQ84">
        <f>0</f>
        <v>0</v>
      </c>
      <c r="CR84">
        <f>0</f>
        <v>0</v>
      </c>
      <c r="CS84">
        <f>0</f>
        <v>0</v>
      </c>
      <c r="CT84">
        <f>0</f>
        <v>0</v>
      </c>
      <c r="CU84">
        <f>0</f>
        <v>0</v>
      </c>
      <c r="CV84">
        <f>0</f>
        <v>0</v>
      </c>
      <c r="CW84">
        <f>0</f>
        <v>0</v>
      </c>
      <c r="CX84">
        <f>0</f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111</v>
      </c>
      <c r="DW84" t="s">
        <v>111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100160036</v>
      </c>
      <c r="EF84">
        <v>3</v>
      </c>
      <c r="EG84" t="s">
        <v>103</v>
      </c>
      <c r="EH84">
        <v>0</v>
      </c>
      <c r="EI84" t="s">
        <v>3</v>
      </c>
      <c r="EJ84">
        <v>2</v>
      </c>
      <c r="EK84">
        <v>110006</v>
      </c>
      <c r="EL84" t="s">
        <v>121</v>
      </c>
      <c r="EM84" t="s">
        <v>122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90</v>
      </c>
      <c r="FY84">
        <v>46</v>
      </c>
      <c r="GA84" t="s">
        <v>3</v>
      </c>
      <c r="GD84">
        <v>1</v>
      </c>
      <c r="GF84">
        <v>274903907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38"/>
        <v>0</v>
      </c>
      <c r="GM84">
        <f t="shared" si="39"/>
        <v>0</v>
      </c>
      <c r="GN84">
        <f t="shared" si="40"/>
        <v>0</v>
      </c>
      <c r="GO84">
        <f t="shared" si="41"/>
        <v>0</v>
      </c>
      <c r="GP84">
        <f t="shared" si="42"/>
        <v>0</v>
      </c>
      <c r="GR84">
        <v>0</v>
      </c>
      <c r="GS84">
        <v>3</v>
      </c>
      <c r="GT84">
        <v>0</v>
      </c>
      <c r="GU84" t="s">
        <v>3</v>
      </c>
      <c r="GV84">
        <f t="shared" si="43"/>
        <v>0</v>
      </c>
      <c r="GW84">
        <v>1</v>
      </c>
      <c r="GX84">
        <f t="shared" si="44"/>
        <v>0</v>
      </c>
      <c r="HA84">
        <v>0</v>
      </c>
      <c r="HB84">
        <v>0</v>
      </c>
      <c r="HC84">
        <f>0</f>
        <v>0</v>
      </c>
      <c r="HE84" t="s">
        <v>3</v>
      </c>
      <c r="HF84" t="s">
        <v>3</v>
      </c>
      <c r="HM84" t="s">
        <v>3</v>
      </c>
      <c r="HN84" t="s">
        <v>123</v>
      </c>
      <c r="HO84" t="s">
        <v>124</v>
      </c>
      <c r="HP84" t="s">
        <v>121</v>
      </c>
      <c r="HQ84" t="s">
        <v>121</v>
      </c>
      <c r="HS84">
        <v>0</v>
      </c>
      <c r="IK84">
        <v>0</v>
      </c>
    </row>
    <row r="86" spans="1:245" x14ac:dyDescent="0.25">
      <c r="A86" s="2">
        <v>51</v>
      </c>
      <c r="B86" s="2">
        <f>B63</f>
        <v>1</v>
      </c>
      <c r="C86" s="2">
        <f>A63</f>
        <v>4</v>
      </c>
      <c r="D86" s="2">
        <f>ROW(A63)</f>
        <v>63</v>
      </c>
      <c r="E86" s="2"/>
      <c r="F86" s="2" t="str">
        <f>IF(F63&lt;&gt;"",F63,"")</f>
        <v>Новый раздел</v>
      </c>
      <c r="G86" s="2" t="str">
        <f>IF(G63&lt;&gt;"",G63,"")</f>
        <v>Прокладка кабеля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45">ROUND(AB86,2)</f>
        <v>51019.46</v>
      </c>
      <c r="P86" s="2">
        <f t="shared" si="45"/>
        <v>25733.77</v>
      </c>
      <c r="Q86" s="2">
        <f t="shared" si="45"/>
        <v>368.25</v>
      </c>
      <c r="R86" s="2">
        <f t="shared" si="45"/>
        <v>279.31</v>
      </c>
      <c r="S86" s="2">
        <f t="shared" si="45"/>
        <v>24638.13</v>
      </c>
      <c r="T86" s="2">
        <f t="shared" si="45"/>
        <v>0</v>
      </c>
      <c r="U86" s="2">
        <f>AH86</f>
        <v>31.4937</v>
      </c>
      <c r="V86" s="2">
        <f>AI86</f>
        <v>0.30420000000000003</v>
      </c>
      <c r="W86" s="2">
        <f>ROUND(AJ86,2)</f>
        <v>0</v>
      </c>
      <c r="X86" s="2">
        <f>ROUND(AK86,2)</f>
        <v>24137.72</v>
      </c>
      <c r="Y86" s="2">
        <f>ROUND(AL86,2)</f>
        <v>13007.53</v>
      </c>
      <c r="Z86" s="2"/>
      <c r="AA86" s="2"/>
      <c r="AB86" s="2">
        <f>ROUND(SUMIF(AA67:AA84,"=101094744",O67:O84),2)</f>
        <v>51019.46</v>
      </c>
      <c r="AC86" s="2">
        <f>ROUND(SUMIF(AA67:AA84,"=101094744",P67:P84),2)</f>
        <v>25733.77</v>
      </c>
      <c r="AD86" s="2">
        <f>ROUND(SUMIF(AA67:AA84,"=101094744",Q67:Q84),2)</f>
        <v>368.25</v>
      </c>
      <c r="AE86" s="2">
        <f>ROUND(SUMIF(AA67:AA84,"=101094744",R67:R84),2)</f>
        <v>279.31</v>
      </c>
      <c r="AF86" s="2">
        <f>ROUND(SUMIF(AA67:AA84,"=101094744",S67:S84),2)</f>
        <v>24638.13</v>
      </c>
      <c r="AG86" s="2">
        <f>ROUND(SUMIF(AA67:AA84,"=101094744",T67:T84),2)</f>
        <v>0</v>
      </c>
      <c r="AH86" s="2">
        <f>SUMIF(AA67:AA84,"=101094744",U67:U84)</f>
        <v>31.4937</v>
      </c>
      <c r="AI86" s="2">
        <f>SUMIF(AA67:AA84,"=101094744",V67:V84)</f>
        <v>0.30420000000000003</v>
      </c>
      <c r="AJ86" s="2">
        <f>ROUND(SUMIF(AA67:AA84,"=101094744",W67:W84),2)</f>
        <v>0</v>
      </c>
      <c r="AK86" s="2">
        <f>ROUND(SUMIF(AA67:AA84,"=101094744",X67:X84),2)</f>
        <v>24137.72</v>
      </c>
      <c r="AL86" s="2">
        <f>ROUND(SUMIF(AA67:AA84,"=101094744",Y67:Y84),2)</f>
        <v>13007.53</v>
      </c>
      <c r="AM86" s="2"/>
      <c r="AN86" s="2"/>
      <c r="AO86" s="2">
        <f t="shared" ref="AO86:BD86" si="46">ROUND(BX86,2)</f>
        <v>0</v>
      </c>
      <c r="AP86" s="2">
        <f t="shared" si="46"/>
        <v>0</v>
      </c>
      <c r="AQ86" s="2">
        <f t="shared" si="46"/>
        <v>0</v>
      </c>
      <c r="AR86" s="2">
        <f t="shared" si="46"/>
        <v>88164.71</v>
      </c>
      <c r="AS86" s="2">
        <f t="shared" si="46"/>
        <v>45139.81</v>
      </c>
      <c r="AT86" s="2">
        <f t="shared" si="46"/>
        <v>43024.9</v>
      </c>
      <c r="AU86" s="2">
        <f t="shared" si="46"/>
        <v>0</v>
      </c>
      <c r="AV86" s="2">
        <f t="shared" si="46"/>
        <v>25733.77</v>
      </c>
      <c r="AW86" s="2">
        <f t="shared" si="46"/>
        <v>25733.77</v>
      </c>
      <c r="AX86" s="2">
        <f t="shared" si="46"/>
        <v>0</v>
      </c>
      <c r="AY86" s="2">
        <f t="shared" si="46"/>
        <v>25733.77</v>
      </c>
      <c r="AZ86" s="2">
        <f t="shared" si="46"/>
        <v>0</v>
      </c>
      <c r="BA86" s="2">
        <f t="shared" si="46"/>
        <v>0</v>
      </c>
      <c r="BB86" s="2">
        <f t="shared" si="46"/>
        <v>0</v>
      </c>
      <c r="BC86" s="2">
        <f t="shared" si="46"/>
        <v>0</v>
      </c>
      <c r="BD86" s="2">
        <f t="shared" si="46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ROUND(SUMIF(AA67:AA84,"=101094744",FQ67:FQ84),2)</f>
        <v>0</v>
      </c>
      <c r="BY86" s="2">
        <f>ROUND(SUMIF(AA67:AA84,"=101094744",FR67:FR84),2)</f>
        <v>0</v>
      </c>
      <c r="BZ86" s="2">
        <f>ROUND(SUMIF(AA67:AA84,"=101094744",GL67:GL84),2)</f>
        <v>0</v>
      </c>
      <c r="CA86" s="2">
        <f>ROUND(SUMIF(AA67:AA84,"=101094744",GM67:GM84),2)</f>
        <v>88164.71</v>
      </c>
      <c r="CB86" s="2">
        <f>ROUND(SUMIF(AA67:AA84,"=101094744",GN67:GN84),2)</f>
        <v>45139.81</v>
      </c>
      <c r="CC86" s="2">
        <f>ROUND(SUMIF(AA67:AA84,"=101094744",GO67:GO84),2)</f>
        <v>43024.9</v>
      </c>
      <c r="CD86" s="2">
        <f>ROUND(SUMIF(AA67:AA84,"=101094744",GP67:GP84),2)</f>
        <v>0</v>
      </c>
      <c r="CE86" s="2">
        <f>AC86-BX86</f>
        <v>25733.77</v>
      </c>
      <c r="CF86" s="2">
        <f>AC86-BY86</f>
        <v>25733.77</v>
      </c>
      <c r="CG86" s="2">
        <f>BX86-BZ86</f>
        <v>0</v>
      </c>
      <c r="CH86" s="2">
        <f>AC86-BX86-BY86+BZ86</f>
        <v>25733.77</v>
      </c>
      <c r="CI86" s="2">
        <f>BY86-BZ86</f>
        <v>0</v>
      </c>
      <c r="CJ86" s="2">
        <f>ROUND(SUMIF(AA67:AA84,"=101094744",GX67:GX84),2)</f>
        <v>0</v>
      </c>
      <c r="CK86" s="2">
        <f>ROUND(SUMIF(AA67:AA84,"=101094744",GY67:GY84),2)</f>
        <v>0</v>
      </c>
      <c r="CL86" s="2">
        <f>ROUND(SUMIF(AA67:AA84,"=101094744",GZ67:GZ84),2)</f>
        <v>0</v>
      </c>
      <c r="CM86" s="2">
        <f>ROUND(SUMIF(AA67:AA84,"=101094744",HD67:HD84),2)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5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51019.46</v>
      </c>
      <c r="G88" s="4" t="s">
        <v>44</v>
      </c>
      <c r="H88" s="4" t="s">
        <v>45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51019.46</v>
      </c>
      <c r="X88" s="4">
        <v>1</v>
      </c>
      <c r="Y88" s="4">
        <v>51019.46</v>
      </c>
      <c r="Z88" s="4"/>
      <c r="AA88" s="4"/>
      <c r="AB88" s="4"/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25733.77</v>
      </c>
      <c r="G89" s="4" t="s">
        <v>46</v>
      </c>
      <c r="H89" s="4" t="s">
        <v>47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25733.77</v>
      </c>
      <c r="X89" s="4">
        <v>1</v>
      </c>
      <c r="Y89" s="4">
        <v>25733.77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48</v>
      </c>
      <c r="H90" s="4" t="s">
        <v>49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25733.77</v>
      </c>
      <c r="G91" s="4" t="s">
        <v>50</v>
      </c>
      <c r="H91" s="4" t="s">
        <v>51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25733.77</v>
      </c>
      <c r="X91" s="4">
        <v>1</v>
      </c>
      <c r="Y91" s="4">
        <v>25733.77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25733.77</v>
      </c>
      <c r="G92" s="4" t="s">
        <v>52</v>
      </c>
      <c r="H92" s="4" t="s">
        <v>53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25733.77</v>
      </c>
      <c r="X92" s="4">
        <v>1</v>
      </c>
      <c r="Y92" s="4">
        <v>25733.77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54</v>
      </c>
      <c r="H93" s="4" t="s">
        <v>55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25733.77</v>
      </c>
      <c r="G94" s="4" t="s">
        <v>56</v>
      </c>
      <c r="H94" s="4" t="s">
        <v>57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25733.77</v>
      </c>
      <c r="X94" s="4">
        <v>1</v>
      </c>
      <c r="Y94" s="4">
        <v>25733.77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58</v>
      </c>
      <c r="H95" s="4" t="s">
        <v>59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60</v>
      </c>
      <c r="H96" s="4" t="s">
        <v>61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62</v>
      </c>
      <c r="H97" s="4" t="s">
        <v>63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368.25</v>
      </c>
      <c r="G98" s="4" t="s">
        <v>64</v>
      </c>
      <c r="H98" s="4" t="s">
        <v>65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368.25</v>
      </c>
      <c r="X98" s="4">
        <v>1</v>
      </c>
      <c r="Y98" s="4">
        <v>368.25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66</v>
      </c>
      <c r="H99" s="4" t="s">
        <v>67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279.31</v>
      </c>
      <c r="G100" s="4" t="s">
        <v>68</v>
      </c>
      <c r="H100" s="4" t="s">
        <v>69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279.31</v>
      </c>
      <c r="X100" s="4">
        <v>1</v>
      </c>
      <c r="Y100" s="4">
        <v>279.31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24638.13</v>
      </c>
      <c r="G101" s="4" t="s">
        <v>70</v>
      </c>
      <c r="H101" s="4" t="s">
        <v>71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24638.13</v>
      </c>
      <c r="X101" s="4">
        <v>1</v>
      </c>
      <c r="Y101" s="4">
        <v>24638.13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72</v>
      </c>
      <c r="H102" s="4" t="s">
        <v>73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45139.81</v>
      </c>
      <c r="G103" s="4" t="s">
        <v>74</v>
      </c>
      <c r="H103" s="4" t="s">
        <v>75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45139.81</v>
      </c>
      <c r="X103" s="4">
        <v>1</v>
      </c>
      <c r="Y103" s="4">
        <v>45139.81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43024.9</v>
      </c>
      <c r="G104" s="4" t="s">
        <v>76</v>
      </c>
      <c r="H104" s="4" t="s">
        <v>77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43024.9</v>
      </c>
      <c r="X104" s="4">
        <v>1</v>
      </c>
      <c r="Y104" s="4">
        <v>43024.9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78</v>
      </c>
      <c r="H105" s="4" t="s">
        <v>79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80</v>
      </c>
      <c r="H106" s="4" t="s">
        <v>81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82</v>
      </c>
      <c r="H107" s="4" t="s">
        <v>83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31.4937</v>
      </c>
      <c r="G108" s="4" t="s">
        <v>84</v>
      </c>
      <c r="H108" s="4" t="s">
        <v>85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31.4937</v>
      </c>
      <c r="X108" s="4">
        <v>1</v>
      </c>
      <c r="Y108" s="4">
        <v>31.4937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0.30420000000000003</v>
      </c>
      <c r="G109" s="4" t="s">
        <v>86</v>
      </c>
      <c r="H109" s="4" t="s">
        <v>87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0.30420000000000003</v>
      </c>
      <c r="X109" s="4">
        <v>1</v>
      </c>
      <c r="Y109" s="4">
        <v>0.30420000000000003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88</v>
      </c>
      <c r="H110" s="4" t="s">
        <v>89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90</v>
      </c>
      <c r="H111" s="4" t="s">
        <v>91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24137.72</v>
      </c>
      <c r="G112" s="4" t="s">
        <v>92</v>
      </c>
      <c r="H112" s="4" t="s">
        <v>93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24137.72</v>
      </c>
      <c r="X112" s="4">
        <v>1</v>
      </c>
      <c r="Y112" s="4">
        <v>24137.72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13007.53</v>
      </c>
      <c r="G113" s="4" t="s">
        <v>94</v>
      </c>
      <c r="H113" s="4" t="s">
        <v>95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13007.53</v>
      </c>
      <c r="X113" s="4">
        <v>1</v>
      </c>
      <c r="Y113" s="4">
        <v>13007.53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88164.71</v>
      </c>
      <c r="G114" s="4" t="s">
        <v>96</v>
      </c>
      <c r="H114" s="4" t="s">
        <v>97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88164.709999999992</v>
      </c>
      <c r="X114" s="4">
        <v>1</v>
      </c>
      <c r="Y114" s="4">
        <v>88164.709999999992</v>
      </c>
      <c r="Z114" s="4"/>
      <c r="AA114" s="4"/>
      <c r="AB114" s="4"/>
    </row>
    <row r="116" spans="1:245" x14ac:dyDescent="0.25">
      <c r="A116" s="1">
        <v>4</v>
      </c>
      <c r="B116" s="1">
        <v>1</v>
      </c>
      <c r="C116" s="1"/>
      <c r="D116" s="1">
        <f>ROW(A131)</f>
        <v>131</v>
      </c>
      <c r="E116" s="1"/>
      <c r="F116" s="1" t="s">
        <v>18</v>
      </c>
      <c r="G116" s="1" t="s">
        <v>162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5">
      <c r="A118" s="2">
        <v>52</v>
      </c>
      <c r="B118" s="2">
        <f t="shared" ref="B118:G118" si="47">B131</f>
        <v>1</v>
      </c>
      <c r="C118" s="2">
        <f t="shared" si="47"/>
        <v>4</v>
      </c>
      <c r="D118" s="2">
        <f t="shared" si="47"/>
        <v>116</v>
      </c>
      <c r="E118" s="2">
        <f t="shared" si="47"/>
        <v>0</v>
      </c>
      <c r="F118" s="2" t="str">
        <f t="shared" si="47"/>
        <v>Новый раздел</v>
      </c>
      <c r="G118" s="2" t="str">
        <f t="shared" si="47"/>
        <v>Материалы</v>
      </c>
      <c r="H118" s="2"/>
      <c r="I118" s="2"/>
      <c r="J118" s="2"/>
      <c r="K118" s="2"/>
      <c r="L118" s="2"/>
      <c r="M118" s="2"/>
      <c r="N118" s="2"/>
      <c r="O118" s="2">
        <f t="shared" ref="O118:AT118" si="48">O131</f>
        <v>206923.9</v>
      </c>
      <c r="P118" s="2">
        <f t="shared" si="48"/>
        <v>206923.9</v>
      </c>
      <c r="Q118" s="2">
        <f t="shared" si="48"/>
        <v>0</v>
      </c>
      <c r="R118" s="2">
        <f t="shared" si="48"/>
        <v>0</v>
      </c>
      <c r="S118" s="2">
        <f t="shared" si="48"/>
        <v>0</v>
      </c>
      <c r="T118" s="2">
        <f t="shared" si="48"/>
        <v>0</v>
      </c>
      <c r="U118" s="2">
        <f t="shared" si="48"/>
        <v>0</v>
      </c>
      <c r="V118" s="2">
        <f t="shared" si="48"/>
        <v>0</v>
      </c>
      <c r="W118" s="2">
        <f t="shared" si="48"/>
        <v>0</v>
      </c>
      <c r="X118" s="2">
        <f t="shared" si="48"/>
        <v>0</v>
      </c>
      <c r="Y118" s="2">
        <f t="shared" si="48"/>
        <v>0</v>
      </c>
      <c r="Z118" s="2">
        <f t="shared" si="48"/>
        <v>0</v>
      </c>
      <c r="AA118" s="2">
        <f t="shared" si="48"/>
        <v>0</v>
      </c>
      <c r="AB118" s="2">
        <f t="shared" si="48"/>
        <v>206923.9</v>
      </c>
      <c r="AC118" s="2">
        <f t="shared" si="48"/>
        <v>206923.9</v>
      </c>
      <c r="AD118" s="2">
        <f t="shared" si="48"/>
        <v>0</v>
      </c>
      <c r="AE118" s="2">
        <f t="shared" si="48"/>
        <v>0</v>
      </c>
      <c r="AF118" s="2">
        <f t="shared" si="48"/>
        <v>0</v>
      </c>
      <c r="AG118" s="2">
        <f t="shared" si="48"/>
        <v>0</v>
      </c>
      <c r="AH118" s="2">
        <f t="shared" si="48"/>
        <v>0</v>
      </c>
      <c r="AI118" s="2">
        <f t="shared" si="48"/>
        <v>0</v>
      </c>
      <c r="AJ118" s="2">
        <f t="shared" si="48"/>
        <v>0</v>
      </c>
      <c r="AK118" s="2">
        <f t="shared" si="48"/>
        <v>0</v>
      </c>
      <c r="AL118" s="2">
        <f t="shared" si="48"/>
        <v>0</v>
      </c>
      <c r="AM118" s="2">
        <f t="shared" si="48"/>
        <v>0</v>
      </c>
      <c r="AN118" s="2">
        <f t="shared" si="48"/>
        <v>0</v>
      </c>
      <c r="AO118" s="2">
        <f t="shared" si="48"/>
        <v>0</v>
      </c>
      <c r="AP118" s="2">
        <f t="shared" si="48"/>
        <v>0</v>
      </c>
      <c r="AQ118" s="2">
        <f t="shared" si="48"/>
        <v>0</v>
      </c>
      <c r="AR118" s="2">
        <f t="shared" si="48"/>
        <v>206923.9</v>
      </c>
      <c r="AS118" s="2">
        <f t="shared" si="48"/>
        <v>75517.08</v>
      </c>
      <c r="AT118" s="2">
        <f t="shared" si="48"/>
        <v>131406.82</v>
      </c>
      <c r="AU118" s="2">
        <f t="shared" ref="AU118:BZ118" si="49">AU131</f>
        <v>0</v>
      </c>
      <c r="AV118" s="2">
        <f t="shared" si="49"/>
        <v>206923.9</v>
      </c>
      <c r="AW118" s="2">
        <f t="shared" si="49"/>
        <v>206923.9</v>
      </c>
      <c r="AX118" s="2">
        <f t="shared" si="49"/>
        <v>0</v>
      </c>
      <c r="AY118" s="2">
        <f t="shared" si="49"/>
        <v>206923.9</v>
      </c>
      <c r="AZ118" s="2">
        <f t="shared" si="49"/>
        <v>0</v>
      </c>
      <c r="BA118" s="2">
        <f t="shared" si="49"/>
        <v>0</v>
      </c>
      <c r="BB118" s="2">
        <f t="shared" si="49"/>
        <v>0</v>
      </c>
      <c r="BC118" s="2">
        <f t="shared" si="49"/>
        <v>0</v>
      </c>
      <c r="BD118" s="2">
        <f t="shared" si="49"/>
        <v>0</v>
      </c>
      <c r="BE118" s="2">
        <f t="shared" si="49"/>
        <v>0</v>
      </c>
      <c r="BF118" s="2">
        <f t="shared" si="49"/>
        <v>0</v>
      </c>
      <c r="BG118" s="2">
        <f t="shared" si="49"/>
        <v>0</v>
      </c>
      <c r="BH118" s="2">
        <f t="shared" si="49"/>
        <v>0</v>
      </c>
      <c r="BI118" s="2">
        <f t="shared" si="49"/>
        <v>0</v>
      </c>
      <c r="BJ118" s="2">
        <f t="shared" si="49"/>
        <v>0</v>
      </c>
      <c r="BK118" s="2">
        <f t="shared" si="49"/>
        <v>0</v>
      </c>
      <c r="BL118" s="2">
        <f t="shared" si="49"/>
        <v>0</v>
      </c>
      <c r="BM118" s="2">
        <f t="shared" si="49"/>
        <v>0</v>
      </c>
      <c r="BN118" s="2">
        <f t="shared" si="49"/>
        <v>0</v>
      </c>
      <c r="BO118" s="2">
        <f t="shared" si="49"/>
        <v>0</v>
      </c>
      <c r="BP118" s="2">
        <f t="shared" si="49"/>
        <v>0</v>
      </c>
      <c r="BQ118" s="2">
        <f t="shared" si="49"/>
        <v>0</v>
      </c>
      <c r="BR118" s="2">
        <f t="shared" si="49"/>
        <v>0</v>
      </c>
      <c r="BS118" s="2">
        <f t="shared" si="49"/>
        <v>0</v>
      </c>
      <c r="BT118" s="2">
        <f t="shared" si="49"/>
        <v>0</v>
      </c>
      <c r="BU118" s="2">
        <f t="shared" si="49"/>
        <v>0</v>
      </c>
      <c r="BV118" s="2">
        <f t="shared" si="49"/>
        <v>0</v>
      </c>
      <c r="BW118" s="2">
        <f t="shared" si="49"/>
        <v>0</v>
      </c>
      <c r="BX118" s="2">
        <f t="shared" si="49"/>
        <v>0</v>
      </c>
      <c r="BY118" s="2">
        <f t="shared" si="49"/>
        <v>0</v>
      </c>
      <c r="BZ118" s="2">
        <f t="shared" si="49"/>
        <v>0</v>
      </c>
      <c r="CA118" s="2">
        <f t="shared" ref="CA118:DF118" si="50">CA131</f>
        <v>206923.9</v>
      </c>
      <c r="CB118" s="2">
        <f t="shared" si="50"/>
        <v>75517.08</v>
      </c>
      <c r="CC118" s="2">
        <f t="shared" si="50"/>
        <v>131406.82</v>
      </c>
      <c r="CD118" s="2">
        <f t="shared" si="50"/>
        <v>0</v>
      </c>
      <c r="CE118" s="2">
        <f t="shared" si="50"/>
        <v>206923.9</v>
      </c>
      <c r="CF118" s="2">
        <f t="shared" si="50"/>
        <v>206923.9</v>
      </c>
      <c r="CG118" s="2">
        <f t="shared" si="50"/>
        <v>0</v>
      </c>
      <c r="CH118" s="2">
        <f t="shared" si="50"/>
        <v>206923.9</v>
      </c>
      <c r="CI118" s="2">
        <f t="shared" si="50"/>
        <v>0</v>
      </c>
      <c r="CJ118" s="2">
        <f t="shared" si="50"/>
        <v>0</v>
      </c>
      <c r="CK118" s="2">
        <f t="shared" si="50"/>
        <v>0</v>
      </c>
      <c r="CL118" s="2">
        <f t="shared" si="50"/>
        <v>0</v>
      </c>
      <c r="CM118" s="2">
        <f t="shared" si="50"/>
        <v>0</v>
      </c>
      <c r="CN118" s="2">
        <f t="shared" si="50"/>
        <v>0</v>
      </c>
      <c r="CO118" s="2">
        <f t="shared" si="50"/>
        <v>0</v>
      </c>
      <c r="CP118" s="2">
        <f t="shared" si="50"/>
        <v>0</v>
      </c>
      <c r="CQ118" s="2">
        <f t="shared" si="50"/>
        <v>0</v>
      </c>
      <c r="CR118" s="2">
        <f t="shared" si="50"/>
        <v>0</v>
      </c>
      <c r="CS118" s="2">
        <f t="shared" si="50"/>
        <v>0</v>
      </c>
      <c r="CT118" s="2">
        <f t="shared" si="50"/>
        <v>0</v>
      </c>
      <c r="CU118" s="2">
        <f t="shared" si="50"/>
        <v>0</v>
      </c>
      <c r="CV118" s="2">
        <f t="shared" si="50"/>
        <v>0</v>
      </c>
      <c r="CW118" s="2">
        <f t="shared" si="50"/>
        <v>0</v>
      </c>
      <c r="CX118" s="2">
        <f t="shared" si="50"/>
        <v>0</v>
      </c>
      <c r="CY118" s="2">
        <f t="shared" si="50"/>
        <v>0</v>
      </c>
      <c r="CZ118" s="2">
        <f t="shared" si="50"/>
        <v>0</v>
      </c>
      <c r="DA118" s="2">
        <f t="shared" si="50"/>
        <v>0</v>
      </c>
      <c r="DB118" s="2">
        <f t="shared" si="50"/>
        <v>0</v>
      </c>
      <c r="DC118" s="2">
        <f t="shared" si="50"/>
        <v>0</v>
      </c>
      <c r="DD118" s="2">
        <f t="shared" si="50"/>
        <v>0</v>
      </c>
      <c r="DE118" s="2">
        <f t="shared" si="50"/>
        <v>0</v>
      </c>
      <c r="DF118" s="2">
        <f t="shared" si="50"/>
        <v>0</v>
      </c>
      <c r="DG118" s="3">
        <f t="shared" ref="DG118:EL118" si="51">DG131</f>
        <v>0</v>
      </c>
      <c r="DH118" s="3">
        <f t="shared" si="51"/>
        <v>0</v>
      </c>
      <c r="DI118" s="3">
        <f t="shared" si="51"/>
        <v>0</v>
      </c>
      <c r="DJ118" s="3">
        <f t="shared" si="51"/>
        <v>0</v>
      </c>
      <c r="DK118" s="3">
        <f t="shared" si="51"/>
        <v>0</v>
      </c>
      <c r="DL118" s="3">
        <f t="shared" si="51"/>
        <v>0</v>
      </c>
      <c r="DM118" s="3">
        <f t="shared" si="51"/>
        <v>0</v>
      </c>
      <c r="DN118" s="3">
        <f t="shared" si="51"/>
        <v>0</v>
      </c>
      <c r="DO118" s="3">
        <f t="shared" si="51"/>
        <v>0</v>
      </c>
      <c r="DP118" s="3">
        <f t="shared" si="51"/>
        <v>0</v>
      </c>
      <c r="DQ118" s="3">
        <f t="shared" si="51"/>
        <v>0</v>
      </c>
      <c r="DR118" s="3">
        <f t="shared" si="51"/>
        <v>0</v>
      </c>
      <c r="DS118" s="3">
        <f t="shared" si="51"/>
        <v>0</v>
      </c>
      <c r="DT118" s="3">
        <f t="shared" si="51"/>
        <v>0</v>
      </c>
      <c r="DU118" s="3">
        <f t="shared" si="51"/>
        <v>0</v>
      </c>
      <c r="DV118" s="3">
        <f t="shared" si="51"/>
        <v>0</v>
      </c>
      <c r="DW118" s="3">
        <f t="shared" si="51"/>
        <v>0</v>
      </c>
      <c r="DX118" s="3">
        <f t="shared" si="51"/>
        <v>0</v>
      </c>
      <c r="DY118" s="3">
        <f t="shared" si="51"/>
        <v>0</v>
      </c>
      <c r="DZ118" s="3">
        <f t="shared" si="51"/>
        <v>0</v>
      </c>
      <c r="EA118" s="3">
        <f t="shared" si="51"/>
        <v>0</v>
      </c>
      <c r="EB118" s="3">
        <f t="shared" si="51"/>
        <v>0</v>
      </c>
      <c r="EC118" s="3">
        <f t="shared" si="51"/>
        <v>0</v>
      </c>
      <c r="ED118" s="3">
        <f t="shared" si="51"/>
        <v>0</v>
      </c>
      <c r="EE118" s="3">
        <f t="shared" si="51"/>
        <v>0</v>
      </c>
      <c r="EF118" s="3">
        <f t="shared" si="51"/>
        <v>0</v>
      </c>
      <c r="EG118" s="3">
        <f t="shared" si="51"/>
        <v>0</v>
      </c>
      <c r="EH118" s="3">
        <f t="shared" si="51"/>
        <v>0</v>
      </c>
      <c r="EI118" s="3">
        <f t="shared" si="51"/>
        <v>0</v>
      </c>
      <c r="EJ118" s="3">
        <f t="shared" si="51"/>
        <v>0</v>
      </c>
      <c r="EK118" s="3">
        <f t="shared" si="51"/>
        <v>0</v>
      </c>
      <c r="EL118" s="3">
        <f t="shared" si="51"/>
        <v>0</v>
      </c>
      <c r="EM118" s="3">
        <f t="shared" ref="EM118:FR118" si="52">EM131</f>
        <v>0</v>
      </c>
      <c r="EN118" s="3">
        <f t="shared" si="52"/>
        <v>0</v>
      </c>
      <c r="EO118" s="3">
        <f t="shared" si="52"/>
        <v>0</v>
      </c>
      <c r="EP118" s="3">
        <f t="shared" si="52"/>
        <v>0</v>
      </c>
      <c r="EQ118" s="3">
        <f t="shared" si="52"/>
        <v>0</v>
      </c>
      <c r="ER118" s="3">
        <f t="shared" si="52"/>
        <v>0</v>
      </c>
      <c r="ES118" s="3">
        <f t="shared" si="52"/>
        <v>0</v>
      </c>
      <c r="ET118" s="3">
        <f t="shared" si="52"/>
        <v>0</v>
      </c>
      <c r="EU118" s="3">
        <f t="shared" si="52"/>
        <v>0</v>
      </c>
      <c r="EV118" s="3">
        <f t="shared" si="52"/>
        <v>0</v>
      </c>
      <c r="EW118" s="3">
        <f t="shared" si="52"/>
        <v>0</v>
      </c>
      <c r="EX118" s="3">
        <f t="shared" si="52"/>
        <v>0</v>
      </c>
      <c r="EY118" s="3">
        <f t="shared" si="52"/>
        <v>0</v>
      </c>
      <c r="EZ118" s="3">
        <f t="shared" si="52"/>
        <v>0</v>
      </c>
      <c r="FA118" s="3">
        <f t="shared" si="52"/>
        <v>0</v>
      </c>
      <c r="FB118" s="3">
        <f t="shared" si="52"/>
        <v>0</v>
      </c>
      <c r="FC118" s="3">
        <f t="shared" si="52"/>
        <v>0</v>
      </c>
      <c r="FD118" s="3">
        <f t="shared" si="52"/>
        <v>0</v>
      </c>
      <c r="FE118" s="3">
        <f t="shared" si="52"/>
        <v>0</v>
      </c>
      <c r="FF118" s="3">
        <f t="shared" si="52"/>
        <v>0</v>
      </c>
      <c r="FG118" s="3">
        <f t="shared" si="52"/>
        <v>0</v>
      </c>
      <c r="FH118" s="3">
        <f t="shared" si="52"/>
        <v>0</v>
      </c>
      <c r="FI118" s="3">
        <f t="shared" si="52"/>
        <v>0</v>
      </c>
      <c r="FJ118" s="3">
        <f t="shared" si="52"/>
        <v>0</v>
      </c>
      <c r="FK118" s="3">
        <f t="shared" si="52"/>
        <v>0</v>
      </c>
      <c r="FL118" s="3">
        <f t="shared" si="52"/>
        <v>0</v>
      </c>
      <c r="FM118" s="3">
        <f t="shared" si="52"/>
        <v>0</v>
      </c>
      <c r="FN118" s="3">
        <f t="shared" si="52"/>
        <v>0</v>
      </c>
      <c r="FO118" s="3">
        <f t="shared" si="52"/>
        <v>0</v>
      </c>
      <c r="FP118" s="3">
        <f t="shared" si="52"/>
        <v>0</v>
      </c>
      <c r="FQ118" s="3">
        <f t="shared" si="52"/>
        <v>0</v>
      </c>
      <c r="FR118" s="3">
        <f t="shared" si="52"/>
        <v>0</v>
      </c>
      <c r="FS118" s="3">
        <f t="shared" ref="FS118:GX118" si="53">FS131</f>
        <v>0</v>
      </c>
      <c r="FT118" s="3">
        <f t="shared" si="53"/>
        <v>0</v>
      </c>
      <c r="FU118" s="3">
        <f t="shared" si="53"/>
        <v>0</v>
      </c>
      <c r="FV118" s="3">
        <f t="shared" si="53"/>
        <v>0</v>
      </c>
      <c r="FW118" s="3">
        <f t="shared" si="53"/>
        <v>0</v>
      </c>
      <c r="FX118" s="3">
        <f t="shared" si="53"/>
        <v>0</v>
      </c>
      <c r="FY118" s="3">
        <f t="shared" si="53"/>
        <v>0</v>
      </c>
      <c r="FZ118" s="3">
        <f t="shared" si="53"/>
        <v>0</v>
      </c>
      <c r="GA118" s="3">
        <f t="shared" si="53"/>
        <v>0</v>
      </c>
      <c r="GB118" s="3">
        <f t="shared" si="53"/>
        <v>0</v>
      </c>
      <c r="GC118" s="3">
        <f t="shared" si="53"/>
        <v>0</v>
      </c>
      <c r="GD118" s="3">
        <f t="shared" si="53"/>
        <v>0</v>
      </c>
      <c r="GE118" s="3">
        <f t="shared" si="53"/>
        <v>0</v>
      </c>
      <c r="GF118" s="3">
        <f t="shared" si="53"/>
        <v>0</v>
      </c>
      <c r="GG118" s="3">
        <f t="shared" si="53"/>
        <v>0</v>
      </c>
      <c r="GH118" s="3">
        <f t="shared" si="53"/>
        <v>0</v>
      </c>
      <c r="GI118" s="3">
        <f t="shared" si="53"/>
        <v>0</v>
      </c>
      <c r="GJ118" s="3">
        <f t="shared" si="53"/>
        <v>0</v>
      </c>
      <c r="GK118" s="3">
        <f t="shared" si="53"/>
        <v>0</v>
      </c>
      <c r="GL118" s="3">
        <f t="shared" si="53"/>
        <v>0</v>
      </c>
      <c r="GM118" s="3">
        <f t="shared" si="53"/>
        <v>0</v>
      </c>
      <c r="GN118" s="3">
        <f t="shared" si="53"/>
        <v>0</v>
      </c>
      <c r="GO118" s="3">
        <f t="shared" si="53"/>
        <v>0</v>
      </c>
      <c r="GP118" s="3">
        <f t="shared" si="53"/>
        <v>0</v>
      </c>
      <c r="GQ118" s="3">
        <f t="shared" si="53"/>
        <v>0</v>
      </c>
      <c r="GR118" s="3">
        <f t="shared" si="53"/>
        <v>0</v>
      </c>
      <c r="GS118" s="3">
        <f t="shared" si="53"/>
        <v>0</v>
      </c>
      <c r="GT118" s="3">
        <f t="shared" si="53"/>
        <v>0</v>
      </c>
      <c r="GU118" s="3">
        <f t="shared" si="53"/>
        <v>0</v>
      </c>
      <c r="GV118" s="3">
        <f t="shared" si="53"/>
        <v>0</v>
      </c>
      <c r="GW118" s="3">
        <f t="shared" si="53"/>
        <v>0</v>
      </c>
      <c r="GX118" s="3">
        <f t="shared" si="53"/>
        <v>0</v>
      </c>
    </row>
    <row r="120" spans="1:245" x14ac:dyDescent="0.25">
      <c r="A120">
        <v>17</v>
      </c>
      <c r="B120">
        <v>1</v>
      </c>
      <c r="E120" t="s">
        <v>163</v>
      </c>
      <c r="F120" t="s">
        <v>164</v>
      </c>
      <c r="G120" t="s">
        <v>165</v>
      </c>
      <c r="H120" t="s">
        <v>160</v>
      </c>
      <c r="I120">
        <v>61</v>
      </c>
      <c r="J120">
        <v>0</v>
      </c>
      <c r="K120">
        <v>61</v>
      </c>
      <c r="O120">
        <f t="shared" ref="O120:O129" si="54">ROUND(CP120,2)</f>
        <v>131307.99</v>
      </c>
      <c r="P120">
        <f t="shared" ref="P120:P129" si="55">ROUND(CQ120*I120,2)</f>
        <v>131307.99</v>
      </c>
      <c r="Q120">
        <f t="shared" ref="Q120:Q129" si="56">ROUND(CR120*I120,2)</f>
        <v>0</v>
      </c>
      <c r="R120">
        <f t="shared" ref="R120:R129" si="57">ROUND(CS120*I120,2)</f>
        <v>0</v>
      </c>
      <c r="S120">
        <f t="shared" ref="S120:S129" si="58">ROUND(CT120*I120,2)</f>
        <v>0</v>
      </c>
      <c r="T120">
        <f t="shared" ref="T120:T129" si="59">ROUND(CU120*I120,2)</f>
        <v>0</v>
      </c>
      <c r="U120">
        <f t="shared" ref="U120:U129" si="60">ROUND(CV120*I120,7)</f>
        <v>0</v>
      </c>
      <c r="V120">
        <f t="shared" ref="V120:V129" si="61">ROUND(CW120*I120,7)</f>
        <v>0</v>
      </c>
      <c r="W120">
        <f t="shared" ref="W120:W129" si="62">ROUND(CX120*I120,2)</f>
        <v>0</v>
      </c>
      <c r="X120">
        <f t="shared" ref="X120:X129" si="63">ROUND(CY120,2)</f>
        <v>0</v>
      </c>
      <c r="Y120">
        <f t="shared" ref="Y120:Y129" si="64">ROUND(CZ120,2)</f>
        <v>0</v>
      </c>
      <c r="AA120">
        <v>101094744</v>
      </c>
      <c r="AB120">
        <f t="shared" ref="AB120:AB129" si="65">ROUND((AC120+AD120+AF120),6)</f>
        <v>2152.59</v>
      </c>
      <c r="AC120">
        <f t="shared" ref="AC120:AF121" si="66">ROUND((ES120),6)</f>
        <v>2152.59</v>
      </c>
      <c r="AD120">
        <f t="shared" si="66"/>
        <v>0</v>
      </c>
      <c r="AE120">
        <f t="shared" si="66"/>
        <v>0</v>
      </c>
      <c r="AF120">
        <f t="shared" si="66"/>
        <v>0</v>
      </c>
      <c r="AG120">
        <f t="shared" ref="AG120:AG129" si="67">ROUND((AP120),6)</f>
        <v>0</v>
      </c>
      <c r="AH120">
        <f t="shared" ref="AH120:AH129" si="68">(EW120)</f>
        <v>0</v>
      </c>
      <c r="AI120">
        <f t="shared" ref="AI120:AI129" si="69">(EX120)</f>
        <v>0</v>
      </c>
      <c r="AJ120">
        <f t="shared" ref="AJ120:AJ129" si="70">(AS120)</f>
        <v>0</v>
      </c>
      <c r="AK120">
        <v>2152.59</v>
      </c>
      <c r="AL120">
        <v>2152.59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164</v>
      </c>
      <c r="BM120">
        <v>901</v>
      </c>
      <c r="BN120">
        <v>0</v>
      </c>
      <c r="BO120" t="s">
        <v>3</v>
      </c>
      <c r="BP120">
        <v>0</v>
      </c>
      <c r="BQ120">
        <v>91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29" si="71">(P120+Q120+S120+R120)</f>
        <v>131307.99</v>
      </c>
      <c r="CQ120">
        <f>ROUND(AL120,2)</f>
        <v>2152.59</v>
      </c>
      <c r="CR120">
        <f>ROUND(AM120,2)</f>
        <v>0</v>
      </c>
      <c r="CS120">
        <f t="shared" ref="CS120:CS129" si="72">ROUND(AN120*BS120,2)</f>
        <v>0</v>
      </c>
      <c r="CT120">
        <f t="shared" ref="CT120:CT129" si="73">ROUND(AO120*BA120,2)</f>
        <v>0</v>
      </c>
      <c r="CU120">
        <f t="shared" ref="CU120:CU129" si="74">AG120</f>
        <v>0</v>
      </c>
      <c r="CV120">
        <f t="shared" ref="CV120:CV129" si="75">AH120</f>
        <v>0</v>
      </c>
      <c r="CW120">
        <f t="shared" ref="CW120:CW129" si="76">AI120</f>
        <v>0</v>
      </c>
      <c r="CX120">
        <f t="shared" ref="CX120:CX129" si="77">AJ120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160</v>
      </c>
      <c r="DW120" t="s">
        <v>160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100160552</v>
      </c>
      <c r="EF120">
        <v>91</v>
      </c>
      <c r="EG120" t="s">
        <v>166</v>
      </c>
      <c r="EH120">
        <v>0</v>
      </c>
      <c r="EI120" t="s">
        <v>3</v>
      </c>
      <c r="EJ120">
        <v>2</v>
      </c>
      <c r="EK120">
        <v>901</v>
      </c>
      <c r="EL120" t="s">
        <v>166</v>
      </c>
      <c r="EM120" t="s">
        <v>167</v>
      </c>
      <c r="EO120" t="s">
        <v>3</v>
      </c>
      <c r="EQ120">
        <v>16</v>
      </c>
      <c r="ER120">
        <v>0</v>
      </c>
      <c r="ES120">
        <v>2152.59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0</v>
      </c>
      <c r="FD120">
        <v>18</v>
      </c>
      <c r="FF120">
        <v>2152.59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-2020395215</v>
      </c>
      <c r="GG120">
        <v>2</v>
      </c>
      <c r="GH120">
        <v>3</v>
      </c>
      <c r="GI120">
        <v>-2</v>
      </c>
      <c r="GJ120">
        <v>0</v>
      </c>
      <c r="GK120">
        <v>0</v>
      </c>
      <c r="GL120">
        <f t="shared" ref="GL120:GL129" si="78">ROUND(IF(AND(BH120=3,BI120=3,FS120&lt;&gt;0),P120,0),2)</f>
        <v>0</v>
      </c>
      <c r="GM120">
        <f t="shared" ref="GM120:GM129" si="79">ROUND(O120+X120+Y120,2)+GX120</f>
        <v>131307.99</v>
      </c>
      <c r="GN120">
        <f t="shared" ref="GN120:GN129" si="80">IF(OR(BI120=0,BI120=1),GM120-GX120,0)</f>
        <v>0</v>
      </c>
      <c r="GO120">
        <f t="shared" ref="GO120:GO129" si="81">IF(BI120=2,GM120-GX120,0)</f>
        <v>131307.99</v>
      </c>
      <c r="GP120">
        <f t="shared" ref="GP120:GP129" si="82">IF(BI120=4,GM120-GX120,0)</f>
        <v>0</v>
      </c>
      <c r="GR120">
        <v>1</v>
      </c>
      <c r="GS120">
        <v>1</v>
      </c>
      <c r="GT120">
        <v>0</v>
      </c>
      <c r="GU120" t="s">
        <v>3</v>
      </c>
      <c r="GV120">
        <f t="shared" ref="GV120:GV129" si="83">ROUND((GT120),6)</f>
        <v>0</v>
      </c>
      <c r="GW120">
        <v>1</v>
      </c>
      <c r="GX120">
        <f t="shared" ref="GX120:GX129" si="84">ROUND(HC120*I120,2)</f>
        <v>0</v>
      </c>
      <c r="HA120">
        <v>0</v>
      </c>
      <c r="HB120">
        <v>0</v>
      </c>
      <c r="HC120">
        <f t="shared" ref="HC120:HC129" si="85">GV120*GW120</f>
        <v>0</v>
      </c>
      <c r="HE120" t="s">
        <v>3</v>
      </c>
      <c r="HF120" t="s">
        <v>3</v>
      </c>
      <c r="HG120">
        <f>ROUND(ROUND(AL120,2)*I120,2)</f>
        <v>131307.99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E121" t="s">
        <v>168</v>
      </c>
      <c r="F121" t="s">
        <v>169</v>
      </c>
      <c r="G121" t="s">
        <v>170</v>
      </c>
      <c r="H121" t="s">
        <v>171</v>
      </c>
      <c r="I121">
        <v>12</v>
      </c>
      <c r="J121">
        <v>0</v>
      </c>
      <c r="K121">
        <v>12</v>
      </c>
      <c r="O121">
        <f t="shared" si="54"/>
        <v>75517.08</v>
      </c>
      <c r="P121">
        <f t="shared" si="55"/>
        <v>75517.08</v>
      </c>
      <c r="Q121">
        <f t="shared" si="56"/>
        <v>0</v>
      </c>
      <c r="R121">
        <f t="shared" si="57"/>
        <v>0</v>
      </c>
      <c r="S121">
        <f t="shared" si="58"/>
        <v>0</v>
      </c>
      <c r="T121">
        <f t="shared" si="59"/>
        <v>0</v>
      </c>
      <c r="U121">
        <f t="shared" si="60"/>
        <v>0</v>
      </c>
      <c r="V121">
        <f t="shared" si="61"/>
        <v>0</v>
      </c>
      <c r="W121">
        <f t="shared" si="62"/>
        <v>0</v>
      </c>
      <c r="X121">
        <f t="shared" si="63"/>
        <v>0</v>
      </c>
      <c r="Y121">
        <f t="shared" si="64"/>
        <v>0</v>
      </c>
      <c r="AA121">
        <v>101094744</v>
      </c>
      <c r="AB121">
        <f t="shared" si="65"/>
        <v>6293.09</v>
      </c>
      <c r="AC121">
        <f t="shared" si="66"/>
        <v>6293.09</v>
      </c>
      <c r="AD121">
        <f t="shared" si="66"/>
        <v>0</v>
      </c>
      <c r="AE121">
        <f t="shared" si="66"/>
        <v>0</v>
      </c>
      <c r="AF121">
        <f t="shared" si="66"/>
        <v>0</v>
      </c>
      <c r="AG121">
        <f t="shared" si="67"/>
        <v>0</v>
      </c>
      <c r="AH121">
        <f t="shared" si="68"/>
        <v>0</v>
      </c>
      <c r="AI121">
        <f t="shared" si="69"/>
        <v>0</v>
      </c>
      <c r="AJ121">
        <f t="shared" si="70"/>
        <v>0</v>
      </c>
      <c r="AK121">
        <v>6293.09</v>
      </c>
      <c r="AL121">
        <v>6293.09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169</v>
      </c>
      <c r="BM121">
        <v>900</v>
      </c>
      <c r="BN121">
        <v>0</v>
      </c>
      <c r="BO121" t="s">
        <v>3</v>
      </c>
      <c r="BP121">
        <v>0</v>
      </c>
      <c r="BQ121">
        <v>90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1"/>
        <v>75517.08</v>
      </c>
      <c r="CQ121">
        <f>ROUND(AL121,2)</f>
        <v>6293.09</v>
      </c>
      <c r="CR121">
        <f>ROUND(AM121,2)</f>
        <v>0</v>
      </c>
      <c r="CS121">
        <f t="shared" si="72"/>
        <v>0</v>
      </c>
      <c r="CT121">
        <f t="shared" si="73"/>
        <v>0</v>
      </c>
      <c r="CU121">
        <f t="shared" si="74"/>
        <v>0</v>
      </c>
      <c r="CV121">
        <f t="shared" si="75"/>
        <v>0</v>
      </c>
      <c r="CW121">
        <f t="shared" si="76"/>
        <v>0</v>
      </c>
      <c r="CX121">
        <f t="shared" si="77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171</v>
      </c>
      <c r="DW121" t="s">
        <v>171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100160551</v>
      </c>
      <c r="EF121">
        <v>90</v>
      </c>
      <c r="EG121" t="s">
        <v>172</v>
      </c>
      <c r="EH121">
        <v>0</v>
      </c>
      <c r="EI121" t="s">
        <v>3</v>
      </c>
      <c r="EJ121">
        <v>1</v>
      </c>
      <c r="EK121">
        <v>900</v>
      </c>
      <c r="EL121" t="s">
        <v>172</v>
      </c>
      <c r="EM121" t="s">
        <v>173</v>
      </c>
      <c r="EO121" t="s">
        <v>3</v>
      </c>
      <c r="EQ121">
        <v>16</v>
      </c>
      <c r="ER121">
        <v>0</v>
      </c>
      <c r="ES121">
        <v>6293.09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6293.09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-1601885261</v>
      </c>
      <c r="GG121">
        <v>2</v>
      </c>
      <c r="GH121">
        <v>3</v>
      </c>
      <c r="GI121">
        <v>-2</v>
      </c>
      <c r="GJ121">
        <v>0</v>
      </c>
      <c r="GK121">
        <v>0</v>
      </c>
      <c r="GL121">
        <f t="shared" si="78"/>
        <v>0</v>
      </c>
      <c r="GM121">
        <f t="shared" si="79"/>
        <v>75517.08</v>
      </c>
      <c r="GN121">
        <f t="shared" si="80"/>
        <v>75517.08</v>
      </c>
      <c r="GO121">
        <f t="shared" si="81"/>
        <v>0</v>
      </c>
      <c r="GP121">
        <f t="shared" si="82"/>
        <v>0</v>
      </c>
      <c r="GR121">
        <v>1</v>
      </c>
      <c r="GS121">
        <v>1</v>
      </c>
      <c r="GT121">
        <v>0</v>
      </c>
      <c r="GU121" t="s">
        <v>3</v>
      </c>
      <c r="GV121">
        <f t="shared" si="83"/>
        <v>0</v>
      </c>
      <c r="GW121">
        <v>1</v>
      </c>
      <c r="GX121">
        <f t="shared" si="84"/>
        <v>0</v>
      </c>
      <c r="HA121">
        <v>0</v>
      </c>
      <c r="HB121">
        <v>0</v>
      </c>
      <c r="HC121">
        <f t="shared" si="85"/>
        <v>0</v>
      </c>
      <c r="HE121" t="s">
        <v>3</v>
      </c>
      <c r="HF121" t="s">
        <v>3</v>
      </c>
      <c r="HG121">
        <f>ROUND(ROUND(AL121,2)*I121,2)</f>
        <v>75517.08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E122" t="s">
        <v>3</v>
      </c>
      <c r="F122" t="s">
        <v>174</v>
      </c>
      <c r="G122" t="s">
        <v>175</v>
      </c>
      <c r="H122" t="s">
        <v>143</v>
      </c>
      <c r="I122">
        <v>0</v>
      </c>
      <c r="J122">
        <v>0</v>
      </c>
      <c r="K122">
        <v>0</v>
      </c>
      <c r="O122">
        <f t="shared" si="54"/>
        <v>0</v>
      </c>
      <c r="P122">
        <f t="shared" si="55"/>
        <v>0</v>
      </c>
      <c r="Q122">
        <f t="shared" si="56"/>
        <v>0</v>
      </c>
      <c r="R122">
        <f t="shared" si="57"/>
        <v>0</v>
      </c>
      <c r="S122">
        <f t="shared" si="58"/>
        <v>0</v>
      </c>
      <c r="T122">
        <f t="shared" si="59"/>
        <v>0</v>
      </c>
      <c r="U122">
        <f t="shared" si="60"/>
        <v>0</v>
      </c>
      <c r="V122">
        <f t="shared" si="61"/>
        <v>0</v>
      </c>
      <c r="W122">
        <f t="shared" si="62"/>
        <v>0</v>
      </c>
      <c r="X122">
        <f t="shared" si="63"/>
        <v>0</v>
      </c>
      <c r="Y122">
        <f t="shared" si="64"/>
        <v>0</v>
      </c>
      <c r="AA122">
        <v>-1</v>
      </c>
      <c r="AB122">
        <f t="shared" si="65"/>
        <v>1251.78</v>
      </c>
      <c r="AC122">
        <f t="shared" ref="AC122:AC129" si="86">ROUND((ES122),6)</f>
        <v>1251.78</v>
      </c>
      <c r="AD122">
        <f t="shared" ref="AD122:AD129" si="87">ROUND((((ET122)-(EU122))+AE122),6)</f>
        <v>0</v>
      </c>
      <c r="AE122">
        <f t="shared" ref="AE122:AF129" si="88">ROUND((EU122),6)</f>
        <v>0</v>
      </c>
      <c r="AF122">
        <f t="shared" si="88"/>
        <v>0</v>
      </c>
      <c r="AG122">
        <f t="shared" si="67"/>
        <v>0</v>
      </c>
      <c r="AH122">
        <f t="shared" si="68"/>
        <v>0</v>
      </c>
      <c r="AI122">
        <f t="shared" si="69"/>
        <v>0</v>
      </c>
      <c r="AJ122">
        <f t="shared" si="70"/>
        <v>0</v>
      </c>
      <c r="AK122">
        <v>1251.78</v>
      </c>
      <c r="AL122">
        <v>1251.78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1.29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176</v>
      </c>
      <c r="BM122">
        <v>500001</v>
      </c>
      <c r="BN122">
        <v>0</v>
      </c>
      <c r="BO122" t="s">
        <v>174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1"/>
        <v>0</v>
      </c>
      <c r="CQ122">
        <f t="shared" ref="CQ122:CQ129" si="89">ROUND(AL122*BC122,2)</f>
        <v>1614.8</v>
      </c>
      <c r="CR122">
        <f t="shared" ref="CR122:CR129" si="90">ROUND(AM122*BB122,2)</f>
        <v>0</v>
      </c>
      <c r="CS122">
        <f t="shared" si="72"/>
        <v>0</v>
      </c>
      <c r="CT122">
        <f t="shared" si="73"/>
        <v>0</v>
      </c>
      <c r="CU122">
        <f t="shared" si="74"/>
        <v>0</v>
      </c>
      <c r="CV122">
        <f t="shared" si="75"/>
        <v>0</v>
      </c>
      <c r="CW122">
        <f t="shared" si="76"/>
        <v>0</v>
      </c>
      <c r="CX122">
        <f t="shared" si="77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143</v>
      </c>
      <c r="DW122" t="s">
        <v>143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100160048</v>
      </c>
      <c r="EF122">
        <v>8</v>
      </c>
      <c r="EG122" t="s">
        <v>41</v>
      </c>
      <c r="EH122">
        <v>0</v>
      </c>
      <c r="EI122" t="s">
        <v>3</v>
      </c>
      <c r="EJ122">
        <v>1</v>
      </c>
      <c r="EK122">
        <v>500001</v>
      </c>
      <c r="EL122" t="s">
        <v>42</v>
      </c>
      <c r="EM122" t="s">
        <v>43</v>
      </c>
      <c r="EO122" t="s">
        <v>3</v>
      </c>
      <c r="EQ122">
        <v>1024</v>
      </c>
      <c r="ER122">
        <v>1251.78</v>
      </c>
      <c r="ES122">
        <v>1251.78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-797317711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78"/>
        <v>0</v>
      </c>
      <c r="GM122">
        <f t="shared" si="79"/>
        <v>0</v>
      </c>
      <c r="GN122">
        <f t="shared" si="80"/>
        <v>0</v>
      </c>
      <c r="GO122">
        <f t="shared" si="81"/>
        <v>0</v>
      </c>
      <c r="GP122">
        <f t="shared" si="82"/>
        <v>0</v>
      </c>
      <c r="GR122">
        <v>0</v>
      </c>
      <c r="GS122">
        <v>3</v>
      </c>
      <c r="GT122">
        <v>0</v>
      </c>
      <c r="GU122" t="s">
        <v>3</v>
      </c>
      <c r="GV122">
        <f t="shared" si="83"/>
        <v>0</v>
      </c>
      <c r="GW122">
        <v>1</v>
      </c>
      <c r="GX122">
        <f t="shared" si="84"/>
        <v>0</v>
      </c>
      <c r="HA122">
        <v>0</v>
      </c>
      <c r="HB122">
        <v>0</v>
      </c>
      <c r="HC122">
        <f t="shared" si="85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3</v>
      </c>
      <c r="F123" t="s">
        <v>177</v>
      </c>
      <c r="G123" t="s">
        <v>178</v>
      </c>
      <c r="H123" t="s">
        <v>179</v>
      </c>
      <c r="I123">
        <v>0</v>
      </c>
      <c r="J123">
        <v>0</v>
      </c>
      <c r="K123">
        <v>0</v>
      </c>
      <c r="O123">
        <f t="shared" si="54"/>
        <v>0</v>
      </c>
      <c r="P123">
        <f t="shared" si="55"/>
        <v>0</v>
      </c>
      <c r="Q123">
        <f t="shared" si="56"/>
        <v>0</v>
      </c>
      <c r="R123">
        <f t="shared" si="57"/>
        <v>0</v>
      </c>
      <c r="S123">
        <f t="shared" si="58"/>
        <v>0</v>
      </c>
      <c r="T123">
        <f t="shared" si="59"/>
        <v>0</v>
      </c>
      <c r="U123">
        <f t="shared" si="60"/>
        <v>0</v>
      </c>
      <c r="V123">
        <f t="shared" si="61"/>
        <v>0</v>
      </c>
      <c r="W123">
        <f t="shared" si="62"/>
        <v>0</v>
      </c>
      <c r="X123">
        <f t="shared" si="63"/>
        <v>0</v>
      </c>
      <c r="Y123">
        <f t="shared" si="64"/>
        <v>0</v>
      </c>
      <c r="AA123">
        <v>-1</v>
      </c>
      <c r="AB123">
        <f t="shared" si="65"/>
        <v>4284.47</v>
      </c>
      <c r="AC123">
        <f t="shared" si="86"/>
        <v>4284.47</v>
      </c>
      <c r="AD123">
        <f t="shared" si="87"/>
        <v>0</v>
      </c>
      <c r="AE123">
        <f t="shared" si="88"/>
        <v>0</v>
      </c>
      <c r="AF123">
        <f t="shared" si="88"/>
        <v>0</v>
      </c>
      <c r="AG123">
        <f t="shared" si="67"/>
        <v>0</v>
      </c>
      <c r="AH123">
        <f t="shared" si="68"/>
        <v>0</v>
      </c>
      <c r="AI123">
        <f t="shared" si="69"/>
        <v>0</v>
      </c>
      <c r="AJ123">
        <f t="shared" si="70"/>
        <v>0</v>
      </c>
      <c r="AK123">
        <v>4284.47</v>
      </c>
      <c r="AL123">
        <v>4284.47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1.34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180</v>
      </c>
      <c r="BM123">
        <v>500001</v>
      </c>
      <c r="BN123">
        <v>0</v>
      </c>
      <c r="BO123" t="s">
        <v>177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1"/>
        <v>0</v>
      </c>
      <c r="CQ123">
        <f t="shared" si="89"/>
        <v>5741.19</v>
      </c>
      <c r="CR123">
        <f t="shared" si="90"/>
        <v>0</v>
      </c>
      <c r="CS123">
        <f t="shared" si="72"/>
        <v>0</v>
      </c>
      <c r="CT123">
        <f t="shared" si="73"/>
        <v>0</v>
      </c>
      <c r="CU123">
        <f t="shared" si="74"/>
        <v>0</v>
      </c>
      <c r="CV123">
        <f t="shared" si="75"/>
        <v>0</v>
      </c>
      <c r="CW123">
        <f t="shared" si="76"/>
        <v>0</v>
      </c>
      <c r="CX123">
        <f t="shared" si="77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179</v>
      </c>
      <c r="DW123" t="s">
        <v>179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100160048</v>
      </c>
      <c r="EF123">
        <v>8</v>
      </c>
      <c r="EG123" t="s">
        <v>41</v>
      </c>
      <c r="EH123">
        <v>0</v>
      </c>
      <c r="EI123" t="s">
        <v>3</v>
      </c>
      <c r="EJ123">
        <v>1</v>
      </c>
      <c r="EK123">
        <v>500001</v>
      </c>
      <c r="EL123" t="s">
        <v>42</v>
      </c>
      <c r="EM123" t="s">
        <v>43</v>
      </c>
      <c r="EO123" t="s">
        <v>3</v>
      </c>
      <c r="EQ123">
        <v>1024</v>
      </c>
      <c r="ER123">
        <v>4284.47</v>
      </c>
      <c r="ES123">
        <v>4284.47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-1398879331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78"/>
        <v>0</v>
      </c>
      <c r="GM123">
        <f t="shared" si="79"/>
        <v>0</v>
      </c>
      <c r="GN123">
        <f t="shared" si="80"/>
        <v>0</v>
      </c>
      <c r="GO123">
        <f t="shared" si="81"/>
        <v>0</v>
      </c>
      <c r="GP123">
        <f t="shared" si="82"/>
        <v>0</v>
      </c>
      <c r="GR123">
        <v>0</v>
      </c>
      <c r="GS123">
        <v>3</v>
      </c>
      <c r="GT123">
        <v>0</v>
      </c>
      <c r="GU123" t="s">
        <v>3</v>
      </c>
      <c r="GV123">
        <f t="shared" si="83"/>
        <v>0</v>
      </c>
      <c r="GW123">
        <v>1</v>
      </c>
      <c r="GX123">
        <f t="shared" si="84"/>
        <v>0</v>
      </c>
      <c r="HA123">
        <v>0</v>
      </c>
      <c r="HB123">
        <v>0</v>
      </c>
      <c r="HC123">
        <f t="shared" si="85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181</v>
      </c>
      <c r="F124" t="s">
        <v>182</v>
      </c>
      <c r="G124" t="s">
        <v>183</v>
      </c>
      <c r="H124" t="s">
        <v>143</v>
      </c>
      <c r="I124">
        <f>ROUND(20/100,7)</f>
        <v>0.2</v>
      </c>
      <c r="J124">
        <v>0</v>
      </c>
      <c r="K124">
        <f>ROUND(20/100,7)</f>
        <v>0.2</v>
      </c>
      <c r="O124">
        <f t="shared" si="54"/>
        <v>98.83</v>
      </c>
      <c r="P124">
        <f t="shared" si="55"/>
        <v>98.83</v>
      </c>
      <c r="Q124">
        <f t="shared" si="56"/>
        <v>0</v>
      </c>
      <c r="R124">
        <f t="shared" si="57"/>
        <v>0</v>
      </c>
      <c r="S124">
        <f t="shared" si="58"/>
        <v>0</v>
      </c>
      <c r="T124">
        <f t="shared" si="59"/>
        <v>0</v>
      </c>
      <c r="U124">
        <f t="shared" si="60"/>
        <v>0</v>
      </c>
      <c r="V124">
        <f t="shared" si="61"/>
        <v>0</v>
      </c>
      <c r="W124">
        <f t="shared" si="62"/>
        <v>0</v>
      </c>
      <c r="X124">
        <f t="shared" si="63"/>
        <v>0</v>
      </c>
      <c r="Y124">
        <f t="shared" si="64"/>
        <v>0</v>
      </c>
      <c r="AA124">
        <v>101094744</v>
      </c>
      <c r="AB124">
        <f t="shared" si="65"/>
        <v>405.06</v>
      </c>
      <c r="AC124">
        <f t="shared" si="86"/>
        <v>405.06</v>
      </c>
      <c r="AD124">
        <f t="shared" si="87"/>
        <v>0</v>
      </c>
      <c r="AE124">
        <f t="shared" si="88"/>
        <v>0</v>
      </c>
      <c r="AF124">
        <f t="shared" si="88"/>
        <v>0</v>
      </c>
      <c r="AG124">
        <f t="shared" si="67"/>
        <v>0</v>
      </c>
      <c r="AH124">
        <f t="shared" si="68"/>
        <v>0</v>
      </c>
      <c r="AI124">
        <f t="shared" si="69"/>
        <v>0</v>
      </c>
      <c r="AJ124">
        <f t="shared" si="70"/>
        <v>0</v>
      </c>
      <c r="AK124">
        <v>405.06</v>
      </c>
      <c r="AL124">
        <v>405.06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1.22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184</v>
      </c>
      <c r="BM124">
        <v>500002</v>
      </c>
      <c r="BN124">
        <v>0</v>
      </c>
      <c r="BO124" t="s">
        <v>182</v>
      </c>
      <c r="BP124">
        <v>1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1"/>
        <v>98.83</v>
      </c>
      <c r="CQ124">
        <f t="shared" si="89"/>
        <v>494.17</v>
      </c>
      <c r="CR124">
        <f t="shared" si="90"/>
        <v>0</v>
      </c>
      <c r="CS124">
        <f t="shared" si="72"/>
        <v>0</v>
      </c>
      <c r="CT124">
        <f t="shared" si="73"/>
        <v>0</v>
      </c>
      <c r="CU124">
        <f t="shared" si="74"/>
        <v>0</v>
      </c>
      <c r="CV124">
        <f t="shared" si="75"/>
        <v>0</v>
      </c>
      <c r="CW124">
        <f t="shared" si="76"/>
        <v>0</v>
      </c>
      <c r="CX124">
        <f t="shared" si="77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143</v>
      </c>
      <c r="DW124" t="s">
        <v>143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100160049</v>
      </c>
      <c r="EF124">
        <v>12</v>
      </c>
      <c r="EG124" t="s">
        <v>185</v>
      </c>
      <c r="EH124">
        <v>0</v>
      </c>
      <c r="EI124" t="s">
        <v>3</v>
      </c>
      <c r="EJ124">
        <v>2</v>
      </c>
      <c r="EK124">
        <v>500002</v>
      </c>
      <c r="EL124" t="s">
        <v>186</v>
      </c>
      <c r="EM124" t="s">
        <v>187</v>
      </c>
      <c r="EO124" t="s">
        <v>3</v>
      </c>
      <c r="EQ124">
        <v>0</v>
      </c>
      <c r="ER124">
        <v>405.06</v>
      </c>
      <c r="ES124">
        <v>405.06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-1039123426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78"/>
        <v>0</v>
      </c>
      <c r="GM124">
        <f t="shared" si="79"/>
        <v>98.83</v>
      </c>
      <c r="GN124">
        <f t="shared" si="80"/>
        <v>0</v>
      </c>
      <c r="GO124">
        <f t="shared" si="81"/>
        <v>98.83</v>
      </c>
      <c r="GP124">
        <f t="shared" si="82"/>
        <v>0</v>
      </c>
      <c r="GR124">
        <v>0</v>
      </c>
      <c r="GS124">
        <v>3</v>
      </c>
      <c r="GT124">
        <v>0</v>
      </c>
      <c r="GU124" t="s">
        <v>3</v>
      </c>
      <c r="GV124">
        <f t="shared" si="83"/>
        <v>0</v>
      </c>
      <c r="GW124">
        <v>1</v>
      </c>
      <c r="GX124">
        <f t="shared" si="84"/>
        <v>0</v>
      </c>
      <c r="HA124">
        <v>0</v>
      </c>
      <c r="HB124">
        <v>0</v>
      </c>
      <c r="HC124">
        <f t="shared" si="85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3</v>
      </c>
      <c r="F125" t="s">
        <v>188</v>
      </c>
      <c r="G125" t="s">
        <v>189</v>
      </c>
      <c r="H125" t="s">
        <v>143</v>
      </c>
      <c r="I125">
        <v>0</v>
      </c>
      <c r="J125">
        <v>0</v>
      </c>
      <c r="K125">
        <v>0</v>
      </c>
      <c r="O125">
        <f t="shared" si="54"/>
        <v>0</v>
      </c>
      <c r="P125">
        <f t="shared" si="55"/>
        <v>0</v>
      </c>
      <c r="Q125">
        <f t="shared" si="56"/>
        <v>0</v>
      </c>
      <c r="R125">
        <f t="shared" si="57"/>
        <v>0</v>
      </c>
      <c r="S125">
        <f t="shared" si="58"/>
        <v>0</v>
      </c>
      <c r="T125">
        <f t="shared" si="59"/>
        <v>0</v>
      </c>
      <c r="U125">
        <f t="shared" si="60"/>
        <v>0</v>
      </c>
      <c r="V125">
        <f t="shared" si="61"/>
        <v>0</v>
      </c>
      <c r="W125">
        <f t="shared" si="62"/>
        <v>0</v>
      </c>
      <c r="X125">
        <f t="shared" si="63"/>
        <v>0</v>
      </c>
      <c r="Y125">
        <f t="shared" si="64"/>
        <v>0</v>
      </c>
      <c r="AA125">
        <v>-1</v>
      </c>
      <c r="AB125">
        <f t="shared" si="65"/>
        <v>142.36000000000001</v>
      </c>
      <c r="AC125">
        <f t="shared" si="86"/>
        <v>142.36000000000001</v>
      </c>
      <c r="AD125">
        <f t="shared" si="87"/>
        <v>0</v>
      </c>
      <c r="AE125">
        <f t="shared" si="88"/>
        <v>0</v>
      </c>
      <c r="AF125">
        <f t="shared" si="88"/>
        <v>0</v>
      </c>
      <c r="AG125">
        <f t="shared" si="67"/>
        <v>0</v>
      </c>
      <c r="AH125">
        <f t="shared" si="68"/>
        <v>0</v>
      </c>
      <c r="AI125">
        <f t="shared" si="69"/>
        <v>0</v>
      </c>
      <c r="AJ125">
        <f t="shared" si="70"/>
        <v>0</v>
      </c>
      <c r="AK125">
        <v>142.36000000000001</v>
      </c>
      <c r="AL125">
        <v>142.36000000000001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1.22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190</v>
      </c>
      <c r="BM125">
        <v>500002</v>
      </c>
      <c r="BN125">
        <v>0</v>
      </c>
      <c r="BO125" t="s">
        <v>188</v>
      </c>
      <c r="BP125">
        <v>1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1"/>
        <v>0</v>
      </c>
      <c r="CQ125">
        <f t="shared" si="89"/>
        <v>173.68</v>
      </c>
      <c r="CR125">
        <f t="shared" si="90"/>
        <v>0</v>
      </c>
      <c r="CS125">
        <f t="shared" si="72"/>
        <v>0</v>
      </c>
      <c r="CT125">
        <f t="shared" si="73"/>
        <v>0</v>
      </c>
      <c r="CU125">
        <f t="shared" si="74"/>
        <v>0</v>
      </c>
      <c r="CV125">
        <f t="shared" si="75"/>
        <v>0</v>
      </c>
      <c r="CW125">
        <f t="shared" si="76"/>
        <v>0</v>
      </c>
      <c r="CX125">
        <f t="shared" si="77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143</v>
      </c>
      <c r="DW125" t="s">
        <v>143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100160049</v>
      </c>
      <c r="EF125">
        <v>12</v>
      </c>
      <c r="EG125" t="s">
        <v>185</v>
      </c>
      <c r="EH125">
        <v>0</v>
      </c>
      <c r="EI125" t="s">
        <v>3</v>
      </c>
      <c r="EJ125">
        <v>2</v>
      </c>
      <c r="EK125">
        <v>500002</v>
      </c>
      <c r="EL125" t="s">
        <v>186</v>
      </c>
      <c r="EM125" t="s">
        <v>187</v>
      </c>
      <c r="EO125" t="s">
        <v>3</v>
      </c>
      <c r="EQ125">
        <v>1024</v>
      </c>
      <c r="ER125">
        <v>142.36000000000001</v>
      </c>
      <c r="ES125">
        <v>142.36000000000001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-189649831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78"/>
        <v>0</v>
      </c>
      <c r="GM125">
        <f t="shared" si="79"/>
        <v>0</v>
      </c>
      <c r="GN125">
        <f t="shared" si="80"/>
        <v>0</v>
      </c>
      <c r="GO125">
        <f t="shared" si="81"/>
        <v>0</v>
      </c>
      <c r="GP125">
        <f t="shared" si="82"/>
        <v>0</v>
      </c>
      <c r="GR125">
        <v>0</v>
      </c>
      <c r="GS125">
        <v>3</v>
      </c>
      <c r="GT125">
        <v>0</v>
      </c>
      <c r="GU125" t="s">
        <v>3</v>
      </c>
      <c r="GV125">
        <f t="shared" si="83"/>
        <v>0</v>
      </c>
      <c r="GW125">
        <v>1</v>
      </c>
      <c r="GX125">
        <f t="shared" si="84"/>
        <v>0</v>
      </c>
      <c r="HA125">
        <v>0</v>
      </c>
      <c r="HB125">
        <v>0</v>
      </c>
      <c r="HC125">
        <f t="shared" si="85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191</v>
      </c>
      <c r="G126" t="s">
        <v>192</v>
      </c>
      <c r="H126" t="s">
        <v>156</v>
      </c>
      <c r="I126">
        <v>0</v>
      </c>
      <c r="J126">
        <v>0</v>
      </c>
      <c r="K126">
        <v>0</v>
      </c>
      <c r="O126">
        <f t="shared" si="54"/>
        <v>0</v>
      </c>
      <c r="P126">
        <f t="shared" si="55"/>
        <v>0</v>
      </c>
      <c r="Q126">
        <f t="shared" si="56"/>
        <v>0</v>
      </c>
      <c r="R126">
        <f t="shared" si="57"/>
        <v>0</v>
      </c>
      <c r="S126">
        <f t="shared" si="58"/>
        <v>0</v>
      </c>
      <c r="T126">
        <f t="shared" si="59"/>
        <v>0</v>
      </c>
      <c r="U126">
        <f t="shared" si="60"/>
        <v>0</v>
      </c>
      <c r="V126">
        <f t="shared" si="61"/>
        <v>0</v>
      </c>
      <c r="W126">
        <f t="shared" si="62"/>
        <v>0</v>
      </c>
      <c r="X126">
        <f t="shared" si="63"/>
        <v>0</v>
      </c>
      <c r="Y126">
        <f t="shared" si="64"/>
        <v>0</v>
      </c>
      <c r="AA126">
        <v>-1</v>
      </c>
      <c r="AB126">
        <f t="shared" si="65"/>
        <v>280.86</v>
      </c>
      <c r="AC126">
        <f t="shared" si="86"/>
        <v>280.86</v>
      </c>
      <c r="AD126">
        <f t="shared" si="87"/>
        <v>0</v>
      </c>
      <c r="AE126">
        <f t="shared" si="88"/>
        <v>0</v>
      </c>
      <c r="AF126">
        <f t="shared" si="88"/>
        <v>0</v>
      </c>
      <c r="AG126">
        <f t="shared" si="67"/>
        <v>0</v>
      </c>
      <c r="AH126">
        <f t="shared" si="68"/>
        <v>0</v>
      </c>
      <c r="AI126">
        <f t="shared" si="69"/>
        <v>0</v>
      </c>
      <c r="AJ126">
        <f t="shared" si="70"/>
        <v>0</v>
      </c>
      <c r="AK126">
        <v>280.86</v>
      </c>
      <c r="AL126">
        <v>280.86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1.95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193</v>
      </c>
      <c r="BM126">
        <v>500001</v>
      </c>
      <c r="BN126">
        <v>0</v>
      </c>
      <c r="BO126" t="s">
        <v>191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1"/>
        <v>0</v>
      </c>
      <c r="CQ126">
        <f t="shared" si="89"/>
        <v>547.67999999999995</v>
      </c>
      <c r="CR126">
        <f t="shared" si="90"/>
        <v>0</v>
      </c>
      <c r="CS126">
        <f t="shared" si="72"/>
        <v>0</v>
      </c>
      <c r="CT126">
        <f t="shared" si="73"/>
        <v>0</v>
      </c>
      <c r="CU126">
        <f t="shared" si="74"/>
        <v>0</v>
      </c>
      <c r="CV126">
        <f t="shared" si="75"/>
        <v>0</v>
      </c>
      <c r="CW126">
        <f t="shared" si="76"/>
        <v>0</v>
      </c>
      <c r="CX126">
        <f t="shared" si="77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156</v>
      </c>
      <c r="DW126" t="s">
        <v>156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100160048</v>
      </c>
      <c r="EF126">
        <v>8</v>
      </c>
      <c r="EG126" t="s">
        <v>41</v>
      </c>
      <c r="EH126">
        <v>0</v>
      </c>
      <c r="EI126" t="s">
        <v>3</v>
      </c>
      <c r="EJ126">
        <v>1</v>
      </c>
      <c r="EK126">
        <v>500001</v>
      </c>
      <c r="EL126" t="s">
        <v>42</v>
      </c>
      <c r="EM126" t="s">
        <v>43</v>
      </c>
      <c r="EO126" t="s">
        <v>3</v>
      </c>
      <c r="EQ126">
        <v>1024</v>
      </c>
      <c r="ER126">
        <v>280.86</v>
      </c>
      <c r="ES126">
        <v>280.86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-1686078684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78"/>
        <v>0</v>
      </c>
      <c r="GM126">
        <f t="shared" si="79"/>
        <v>0</v>
      </c>
      <c r="GN126">
        <f t="shared" si="80"/>
        <v>0</v>
      </c>
      <c r="GO126">
        <f t="shared" si="81"/>
        <v>0</v>
      </c>
      <c r="GP126">
        <f t="shared" si="82"/>
        <v>0</v>
      </c>
      <c r="GR126">
        <v>0</v>
      </c>
      <c r="GS126">
        <v>3</v>
      </c>
      <c r="GT126">
        <v>0</v>
      </c>
      <c r="GU126" t="s">
        <v>3</v>
      </c>
      <c r="GV126">
        <f t="shared" si="83"/>
        <v>0</v>
      </c>
      <c r="GW126">
        <v>1</v>
      </c>
      <c r="GX126">
        <f t="shared" si="84"/>
        <v>0</v>
      </c>
      <c r="HA126">
        <v>0</v>
      </c>
      <c r="HB126">
        <v>0</v>
      </c>
      <c r="HC126">
        <f t="shared" si="85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3</v>
      </c>
      <c r="F127" t="s">
        <v>194</v>
      </c>
      <c r="G127" t="s">
        <v>469</v>
      </c>
      <c r="H127" t="s">
        <v>195</v>
      </c>
      <c r="I127">
        <v>0</v>
      </c>
      <c r="J127">
        <v>0</v>
      </c>
      <c r="K127">
        <v>0</v>
      </c>
      <c r="O127">
        <f t="shared" si="54"/>
        <v>0</v>
      </c>
      <c r="P127">
        <f t="shared" si="55"/>
        <v>0</v>
      </c>
      <c r="Q127">
        <f t="shared" si="56"/>
        <v>0</v>
      </c>
      <c r="R127">
        <f t="shared" si="57"/>
        <v>0</v>
      </c>
      <c r="S127">
        <f t="shared" si="58"/>
        <v>0</v>
      </c>
      <c r="T127">
        <f t="shared" si="59"/>
        <v>0</v>
      </c>
      <c r="U127">
        <f t="shared" si="60"/>
        <v>0</v>
      </c>
      <c r="V127">
        <f t="shared" si="61"/>
        <v>0</v>
      </c>
      <c r="W127">
        <f t="shared" si="62"/>
        <v>0</v>
      </c>
      <c r="X127">
        <f t="shared" si="63"/>
        <v>0</v>
      </c>
      <c r="Y127">
        <f t="shared" si="64"/>
        <v>0</v>
      </c>
      <c r="AA127">
        <v>-1</v>
      </c>
      <c r="AB127">
        <f t="shared" si="65"/>
        <v>390.69</v>
      </c>
      <c r="AC127">
        <f t="shared" si="86"/>
        <v>390.69</v>
      </c>
      <c r="AD127">
        <f t="shared" si="87"/>
        <v>0</v>
      </c>
      <c r="AE127">
        <f t="shared" si="88"/>
        <v>0</v>
      </c>
      <c r="AF127">
        <f t="shared" si="88"/>
        <v>0</v>
      </c>
      <c r="AG127">
        <f t="shared" si="67"/>
        <v>0</v>
      </c>
      <c r="AH127">
        <f t="shared" si="68"/>
        <v>0</v>
      </c>
      <c r="AI127">
        <f t="shared" si="69"/>
        <v>0</v>
      </c>
      <c r="AJ127">
        <f t="shared" si="70"/>
        <v>0</v>
      </c>
      <c r="AK127">
        <v>390.69</v>
      </c>
      <c r="AL127">
        <v>390.69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196</v>
      </c>
      <c r="BM127">
        <v>500001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1"/>
        <v>0</v>
      </c>
      <c r="CQ127">
        <f t="shared" si="89"/>
        <v>390.69</v>
      </c>
      <c r="CR127">
        <f t="shared" si="90"/>
        <v>0</v>
      </c>
      <c r="CS127">
        <f t="shared" si="72"/>
        <v>0</v>
      </c>
      <c r="CT127">
        <f t="shared" si="73"/>
        <v>0</v>
      </c>
      <c r="CU127">
        <f t="shared" si="74"/>
        <v>0</v>
      </c>
      <c r="CV127">
        <f t="shared" si="75"/>
        <v>0</v>
      </c>
      <c r="CW127">
        <f t="shared" si="76"/>
        <v>0</v>
      </c>
      <c r="CX127">
        <f t="shared" si="77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195</v>
      </c>
      <c r="DW127" t="s">
        <v>195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100160048</v>
      </c>
      <c r="EF127">
        <v>8</v>
      </c>
      <c r="EG127" t="s">
        <v>41</v>
      </c>
      <c r="EH127">
        <v>0</v>
      </c>
      <c r="EI127" t="s">
        <v>3</v>
      </c>
      <c r="EJ127">
        <v>1</v>
      </c>
      <c r="EK127">
        <v>500001</v>
      </c>
      <c r="EL127" t="s">
        <v>42</v>
      </c>
      <c r="EM127" t="s">
        <v>43</v>
      </c>
      <c r="EO127" t="s">
        <v>3</v>
      </c>
      <c r="EQ127">
        <v>1024</v>
      </c>
      <c r="ER127">
        <v>390.69</v>
      </c>
      <c r="ES127">
        <v>390.69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E127">
        <v>246.93</v>
      </c>
      <c r="GF127">
        <v>14372741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78"/>
        <v>0</v>
      </c>
      <c r="GM127">
        <f t="shared" si="79"/>
        <v>0</v>
      </c>
      <c r="GN127">
        <f t="shared" si="80"/>
        <v>0</v>
      </c>
      <c r="GO127">
        <f t="shared" si="81"/>
        <v>0</v>
      </c>
      <c r="GP127">
        <f t="shared" si="82"/>
        <v>0</v>
      </c>
      <c r="GR127">
        <v>3</v>
      </c>
      <c r="GS127">
        <v>3</v>
      </c>
      <c r="GT127">
        <v>0</v>
      </c>
      <c r="GU127" t="s">
        <v>3</v>
      </c>
      <c r="GV127">
        <f t="shared" si="83"/>
        <v>0</v>
      </c>
      <c r="GW127">
        <v>1</v>
      </c>
      <c r="GX127">
        <f t="shared" si="84"/>
        <v>0</v>
      </c>
      <c r="HA127">
        <v>0</v>
      </c>
      <c r="HB127">
        <v>0</v>
      </c>
      <c r="HC127">
        <f t="shared" si="85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E128" t="s">
        <v>3</v>
      </c>
      <c r="F128" t="s">
        <v>197</v>
      </c>
      <c r="G128" t="s">
        <v>198</v>
      </c>
      <c r="H128" t="s">
        <v>199</v>
      </c>
      <c r="I128">
        <v>0</v>
      </c>
      <c r="J128">
        <v>0</v>
      </c>
      <c r="K128">
        <v>0</v>
      </c>
      <c r="O128">
        <f t="shared" si="54"/>
        <v>0</v>
      </c>
      <c r="P128">
        <f t="shared" si="55"/>
        <v>0</v>
      </c>
      <c r="Q128">
        <f t="shared" si="56"/>
        <v>0</v>
      </c>
      <c r="R128">
        <f t="shared" si="57"/>
        <v>0</v>
      </c>
      <c r="S128">
        <f t="shared" si="58"/>
        <v>0</v>
      </c>
      <c r="T128">
        <f t="shared" si="59"/>
        <v>0</v>
      </c>
      <c r="U128">
        <f t="shared" si="60"/>
        <v>0</v>
      </c>
      <c r="V128">
        <f t="shared" si="61"/>
        <v>0</v>
      </c>
      <c r="W128">
        <f t="shared" si="62"/>
        <v>0</v>
      </c>
      <c r="X128">
        <f t="shared" si="63"/>
        <v>0</v>
      </c>
      <c r="Y128">
        <f t="shared" si="64"/>
        <v>0</v>
      </c>
      <c r="AA128">
        <v>-1</v>
      </c>
      <c r="AB128">
        <f t="shared" si="65"/>
        <v>54170.27</v>
      </c>
      <c r="AC128">
        <f t="shared" si="86"/>
        <v>54170.27</v>
      </c>
      <c r="AD128">
        <f t="shared" si="87"/>
        <v>0</v>
      </c>
      <c r="AE128">
        <f t="shared" si="88"/>
        <v>0</v>
      </c>
      <c r="AF128">
        <f t="shared" si="88"/>
        <v>0</v>
      </c>
      <c r="AG128">
        <f t="shared" si="67"/>
        <v>0</v>
      </c>
      <c r="AH128">
        <f t="shared" si="68"/>
        <v>0</v>
      </c>
      <c r="AI128">
        <f t="shared" si="69"/>
        <v>0</v>
      </c>
      <c r="AJ128">
        <f t="shared" si="70"/>
        <v>0</v>
      </c>
      <c r="AK128">
        <v>54170.27</v>
      </c>
      <c r="AL128">
        <v>54170.27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200</v>
      </c>
      <c r="BM128">
        <v>500001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1"/>
        <v>0</v>
      </c>
      <c r="CQ128">
        <f t="shared" si="89"/>
        <v>54170.27</v>
      </c>
      <c r="CR128">
        <f t="shared" si="90"/>
        <v>0</v>
      </c>
      <c r="CS128">
        <f t="shared" si="72"/>
        <v>0</v>
      </c>
      <c r="CT128">
        <f t="shared" si="73"/>
        <v>0</v>
      </c>
      <c r="CU128">
        <f t="shared" si="74"/>
        <v>0</v>
      </c>
      <c r="CV128">
        <f t="shared" si="75"/>
        <v>0</v>
      </c>
      <c r="CW128">
        <f t="shared" si="76"/>
        <v>0</v>
      </c>
      <c r="CX128">
        <f t="shared" si="77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199</v>
      </c>
      <c r="DW128" t="s">
        <v>199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100160048</v>
      </c>
      <c r="EF128">
        <v>8</v>
      </c>
      <c r="EG128" t="s">
        <v>41</v>
      </c>
      <c r="EH128">
        <v>0</v>
      </c>
      <c r="EI128" t="s">
        <v>3</v>
      </c>
      <c r="EJ128">
        <v>1</v>
      </c>
      <c r="EK128">
        <v>500001</v>
      </c>
      <c r="EL128" t="s">
        <v>42</v>
      </c>
      <c r="EM128" t="s">
        <v>43</v>
      </c>
      <c r="EO128" t="s">
        <v>3</v>
      </c>
      <c r="EQ128">
        <v>1024</v>
      </c>
      <c r="ER128">
        <v>54170.27</v>
      </c>
      <c r="ES128">
        <v>54170.27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E128">
        <v>85326.5</v>
      </c>
      <c r="GF128">
        <v>1400320681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8"/>
        <v>0</v>
      </c>
      <c r="GM128">
        <f t="shared" si="79"/>
        <v>0</v>
      </c>
      <c r="GN128">
        <f t="shared" si="80"/>
        <v>0</v>
      </c>
      <c r="GO128">
        <f t="shared" si="81"/>
        <v>0</v>
      </c>
      <c r="GP128">
        <f t="shared" si="82"/>
        <v>0</v>
      </c>
      <c r="GR128">
        <v>3</v>
      </c>
      <c r="GS128">
        <v>3</v>
      </c>
      <c r="GT128">
        <v>0</v>
      </c>
      <c r="GU128" t="s">
        <v>3</v>
      </c>
      <c r="GV128">
        <f t="shared" si="83"/>
        <v>0</v>
      </c>
      <c r="GW128">
        <v>1</v>
      </c>
      <c r="GX128">
        <f t="shared" si="84"/>
        <v>0</v>
      </c>
      <c r="HA128">
        <v>0</v>
      </c>
      <c r="HB128">
        <v>0</v>
      </c>
      <c r="HC128">
        <f t="shared" si="85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E129" t="s">
        <v>3</v>
      </c>
      <c r="F129" t="s">
        <v>201</v>
      </c>
      <c r="G129" t="s">
        <v>202</v>
      </c>
      <c r="H129" t="s">
        <v>199</v>
      </c>
      <c r="I129">
        <v>0</v>
      </c>
      <c r="J129">
        <v>0</v>
      </c>
      <c r="K129">
        <v>0</v>
      </c>
      <c r="O129">
        <f t="shared" si="54"/>
        <v>0</v>
      </c>
      <c r="P129">
        <f t="shared" si="55"/>
        <v>0</v>
      </c>
      <c r="Q129">
        <f t="shared" si="56"/>
        <v>0</v>
      </c>
      <c r="R129">
        <f t="shared" si="57"/>
        <v>0</v>
      </c>
      <c r="S129">
        <f t="shared" si="58"/>
        <v>0</v>
      </c>
      <c r="T129">
        <f t="shared" si="59"/>
        <v>0</v>
      </c>
      <c r="U129">
        <f t="shared" si="60"/>
        <v>0</v>
      </c>
      <c r="V129">
        <f t="shared" si="61"/>
        <v>0</v>
      </c>
      <c r="W129">
        <f t="shared" si="62"/>
        <v>0</v>
      </c>
      <c r="X129">
        <f t="shared" si="63"/>
        <v>0</v>
      </c>
      <c r="Y129">
        <f t="shared" si="64"/>
        <v>0</v>
      </c>
      <c r="AA129">
        <v>-1</v>
      </c>
      <c r="AB129">
        <f t="shared" si="65"/>
        <v>46414.02</v>
      </c>
      <c r="AC129">
        <f t="shared" si="86"/>
        <v>46414.02</v>
      </c>
      <c r="AD129">
        <f t="shared" si="87"/>
        <v>0</v>
      </c>
      <c r="AE129">
        <f t="shared" si="88"/>
        <v>0</v>
      </c>
      <c r="AF129">
        <f t="shared" si="88"/>
        <v>0</v>
      </c>
      <c r="AG129">
        <f t="shared" si="67"/>
        <v>0</v>
      </c>
      <c r="AH129">
        <f t="shared" si="68"/>
        <v>0</v>
      </c>
      <c r="AI129">
        <f t="shared" si="69"/>
        <v>0</v>
      </c>
      <c r="AJ129">
        <f t="shared" si="70"/>
        <v>0</v>
      </c>
      <c r="AK129">
        <v>46414.02</v>
      </c>
      <c r="AL129">
        <v>46414.02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203</v>
      </c>
      <c r="BM129">
        <v>500001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1"/>
        <v>0</v>
      </c>
      <c r="CQ129">
        <f t="shared" si="89"/>
        <v>46414.02</v>
      </c>
      <c r="CR129">
        <f t="shared" si="90"/>
        <v>0</v>
      </c>
      <c r="CS129">
        <f t="shared" si="72"/>
        <v>0</v>
      </c>
      <c r="CT129">
        <f t="shared" si="73"/>
        <v>0</v>
      </c>
      <c r="CU129">
        <f t="shared" si="74"/>
        <v>0</v>
      </c>
      <c r="CV129">
        <f t="shared" si="75"/>
        <v>0</v>
      </c>
      <c r="CW129">
        <f t="shared" si="76"/>
        <v>0</v>
      </c>
      <c r="CX129">
        <f t="shared" si="77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199</v>
      </c>
      <c r="DW129" t="s">
        <v>199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100160048</v>
      </c>
      <c r="EF129">
        <v>8</v>
      </c>
      <c r="EG129" t="s">
        <v>41</v>
      </c>
      <c r="EH129">
        <v>0</v>
      </c>
      <c r="EI129" t="s">
        <v>3</v>
      </c>
      <c r="EJ129">
        <v>1</v>
      </c>
      <c r="EK129">
        <v>500001</v>
      </c>
      <c r="EL129" t="s">
        <v>42</v>
      </c>
      <c r="EM129" t="s">
        <v>43</v>
      </c>
      <c r="EO129" t="s">
        <v>3</v>
      </c>
      <c r="EQ129">
        <v>1024</v>
      </c>
      <c r="ER129">
        <v>46414.02</v>
      </c>
      <c r="ES129">
        <v>46414.02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E129">
        <v>70842.5</v>
      </c>
      <c r="GF129">
        <v>1249983453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78"/>
        <v>0</v>
      </c>
      <c r="GM129">
        <f t="shared" si="79"/>
        <v>0</v>
      </c>
      <c r="GN129">
        <f t="shared" si="80"/>
        <v>0</v>
      </c>
      <c r="GO129">
        <f t="shared" si="81"/>
        <v>0</v>
      </c>
      <c r="GP129">
        <f t="shared" si="82"/>
        <v>0</v>
      </c>
      <c r="GR129">
        <v>3</v>
      </c>
      <c r="GS129">
        <v>3</v>
      </c>
      <c r="GT129">
        <v>0</v>
      </c>
      <c r="GU129" t="s">
        <v>3</v>
      </c>
      <c r="GV129">
        <f t="shared" si="83"/>
        <v>0</v>
      </c>
      <c r="GW129">
        <v>1</v>
      </c>
      <c r="GX129">
        <f t="shared" si="84"/>
        <v>0</v>
      </c>
      <c r="HA129">
        <v>0</v>
      </c>
      <c r="HB129">
        <v>0</v>
      </c>
      <c r="HC129">
        <f t="shared" si="85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1" spans="1:245" x14ac:dyDescent="0.25">
      <c r="A131" s="2">
        <v>51</v>
      </c>
      <c r="B131" s="2">
        <f>B116</f>
        <v>1</v>
      </c>
      <c r="C131" s="2">
        <f>A116</f>
        <v>4</v>
      </c>
      <c r="D131" s="2">
        <f>ROW(A116)</f>
        <v>116</v>
      </c>
      <c r="E131" s="2"/>
      <c r="F131" s="2" t="str">
        <f>IF(F116&lt;&gt;"",F116,"")</f>
        <v>Новый раздел</v>
      </c>
      <c r="G131" s="2" t="str">
        <f>IF(G116&lt;&gt;"",G116,"")</f>
        <v>Материалы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91">ROUND(AB131,2)</f>
        <v>206923.9</v>
      </c>
      <c r="P131" s="2">
        <f t="shared" si="91"/>
        <v>206923.9</v>
      </c>
      <c r="Q131" s="2">
        <f t="shared" si="91"/>
        <v>0</v>
      </c>
      <c r="R131" s="2">
        <f t="shared" si="91"/>
        <v>0</v>
      </c>
      <c r="S131" s="2">
        <f t="shared" si="91"/>
        <v>0</v>
      </c>
      <c r="T131" s="2">
        <f t="shared" si="91"/>
        <v>0</v>
      </c>
      <c r="U131" s="2">
        <f>AH131</f>
        <v>0</v>
      </c>
      <c r="V131" s="2">
        <f>AI131</f>
        <v>0</v>
      </c>
      <c r="W131" s="2">
        <f>ROUND(AJ131,2)</f>
        <v>0</v>
      </c>
      <c r="X131" s="2">
        <f>ROUND(AK131,2)</f>
        <v>0</v>
      </c>
      <c r="Y131" s="2">
        <f>ROUND(AL131,2)</f>
        <v>0</v>
      </c>
      <c r="Z131" s="2"/>
      <c r="AA131" s="2"/>
      <c r="AB131" s="2">
        <f>ROUND(SUMIF(AA120:AA129,"=101094744",O120:O129),2)</f>
        <v>206923.9</v>
      </c>
      <c r="AC131" s="2">
        <f>ROUND(SUMIF(AA120:AA129,"=101094744",P120:P129),2)</f>
        <v>206923.9</v>
      </c>
      <c r="AD131" s="2">
        <f>ROUND(SUMIF(AA120:AA129,"=101094744",Q120:Q129),2)</f>
        <v>0</v>
      </c>
      <c r="AE131" s="2">
        <f>ROUND(SUMIF(AA120:AA129,"=101094744",R120:R129),2)</f>
        <v>0</v>
      </c>
      <c r="AF131" s="2">
        <f>ROUND(SUMIF(AA120:AA129,"=101094744",S120:S129),2)</f>
        <v>0</v>
      </c>
      <c r="AG131" s="2">
        <f>ROUND(SUMIF(AA120:AA129,"=101094744",T120:T129),2)</f>
        <v>0</v>
      </c>
      <c r="AH131" s="2">
        <f>SUMIF(AA120:AA129,"=101094744",U120:U129)</f>
        <v>0</v>
      </c>
      <c r="AI131" s="2">
        <f>SUMIF(AA120:AA129,"=101094744",V120:V129)</f>
        <v>0</v>
      </c>
      <c r="AJ131" s="2">
        <f>ROUND(SUMIF(AA120:AA129,"=101094744",W120:W129),2)</f>
        <v>0</v>
      </c>
      <c r="AK131" s="2">
        <f>ROUND(SUMIF(AA120:AA129,"=101094744",X120:X129),2)</f>
        <v>0</v>
      </c>
      <c r="AL131" s="2">
        <f>ROUND(SUMIF(AA120:AA129,"=101094744",Y120:Y129),2)</f>
        <v>0</v>
      </c>
      <c r="AM131" s="2"/>
      <c r="AN131" s="2"/>
      <c r="AO131" s="2">
        <f t="shared" ref="AO131:BD131" si="92">ROUND(BX131,2)</f>
        <v>0</v>
      </c>
      <c r="AP131" s="2">
        <f t="shared" si="92"/>
        <v>0</v>
      </c>
      <c r="AQ131" s="2">
        <f t="shared" si="92"/>
        <v>0</v>
      </c>
      <c r="AR131" s="2">
        <f t="shared" si="92"/>
        <v>206923.9</v>
      </c>
      <c r="AS131" s="2">
        <f t="shared" si="92"/>
        <v>75517.08</v>
      </c>
      <c r="AT131" s="2">
        <f t="shared" si="92"/>
        <v>131406.82</v>
      </c>
      <c r="AU131" s="2">
        <f t="shared" si="92"/>
        <v>0</v>
      </c>
      <c r="AV131" s="2">
        <f t="shared" si="92"/>
        <v>206923.9</v>
      </c>
      <c r="AW131" s="2">
        <f t="shared" si="92"/>
        <v>206923.9</v>
      </c>
      <c r="AX131" s="2">
        <f t="shared" si="92"/>
        <v>0</v>
      </c>
      <c r="AY131" s="2">
        <f t="shared" si="92"/>
        <v>206923.9</v>
      </c>
      <c r="AZ131" s="2">
        <f t="shared" si="92"/>
        <v>0</v>
      </c>
      <c r="BA131" s="2">
        <f t="shared" si="92"/>
        <v>0</v>
      </c>
      <c r="BB131" s="2">
        <f t="shared" si="92"/>
        <v>0</v>
      </c>
      <c r="BC131" s="2">
        <f t="shared" si="92"/>
        <v>0</v>
      </c>
      <c r="BD131" s="2">
        <f t="shared" si="92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ROUND(SUMIF(AA120:AA129,"=101094744",FQ120:FQ129),2)</f>
        <v>0</v>
      </c>
      <c r="BY131" s="2">
        <f>ROUND(SUMIF(AA120:AA129,"=101094744",FR120:FR129),2)</f>
        <v>0</v>
      </c>
      <c r="BZ131" s="2">
        <f>ROUND(SUMIF(AA120:AA129,"=101094744",GL120:GL129),2)</f>
        <v>0</v>
      </c>
      <c r="CA131" s="2">
        <f>ROUND(SUMIF(AA120:AA129,"=101094744",GM120:GM129),2)</f>
        <v>206923.9</v>
      </c>
      <c r="CB131" s="2">
        <f>ROUND(SUMIF(AA120:AA129,"=101094744",GN120:GN129),2)</f>
        <v>75517.08</v>
      </c>
      <c r="CC131" s="2">
        <f>ROUND(SUMIF(AA120:AA129,"=101094744",GO120:GO129),2)</f>
        <v>131406.82</v>
      </c>
      <c r="CD131" s="2">
        <f>ROUND(SUMIF(AA120:AA129,"=101094744",GP120:GP129),2)</f>
        <v>0</v>
      </c>
      <c r="CE131" s="2">
        <f>AC131-BX131</f>
        <v>206923.9</v>
      </c>
      <c r="CF131" s="2">
        <f>AC131-BY131</f>
        <v>206923.9</v>
      </c>
      <c r="CG131" s="2">
        <f>BX131-BZ131</f>
        <v>0</v>
      </c>
      <c r="CH131" s="2">
        <f>AC131-BX131-BY131+BZ131</f>
        <v>206923.9</v>
      </c>
      <c r="CI131" s="2">
        <f>BY131-BZ131</f>
        <v>0</v>
      </c>
      <c r="CJ131" s="2">
        <f>ROUND(SUMIF(AA120:AA129,"=101094744",GX120:GX129),2)</f>
        <v>0</v>
      </c>
      <c r="CK131" s="2">
        <f>ROUND(SUMIF(AA120:AA129,"=101094744",GY120:GY129),2)</f>
        <v>0</v>
      </c>
      <c r="CL131" s="2">
        <f>ROUND(SUMIF(AA120:AA129,"=101094744",GZ120:GZ129),2)</f>
        <v>0</v>
      </c>
      <c r="CM131" s="2">
        <f>ROUND(SUMIF(AA120:AA129,"=101094744",HD120:HD129),2)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206923.9</v>
      </c>
      <c r="G133" s="4" t="s">
        <v>44</v>
      </c>
      <c r="H133" s="4" t="s">
        <v>45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206923.9</v>
      </c>
      <c r="X133" s="4">
        <v>1</v>
      </c>
      <c r="Y133" s="4">
        <v>206923.9</v>
      </c>
      <c r="Z133" s="4"/>
      <c r="AA133" s="4"/>
      <c r="AB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206923.9</v>
      </c>
      <c r="G134" s="4" t="s">
        <v>46</v>
      </c>
      <c r="H134" s="4" t="s">
        <v>47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206923.9</v>
      </c>
      <c r="X134" s="4">
        <v>1</v>
      </c>
      <c r="Y134" s="4">
        <v>206923.9</v>
      </c>
      <c r="Z134" s="4"/>
      <c r="AA134" s="4"/>
      <c r="AB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48</v>
      </c>
      <c r="H135" s="4" t="s">
        <v>49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206923.9</v>
      </c>
      <c r="G136" s="4" t="s">
        <v>50</v>
      </c>
      <c r="H136" s="4" t="s">
        <v>51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206923.9</v>
      </c>
      <c r="X136" s="4">
        <v>1</v>
      </c>
      <c r="Y136" s="4">
        <v>206923.9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206923.9</v>
      </c>
      <c r="G137" s="4" t="s">
        <v>52</v>
      </c>
      <c r="H137" s="4" t="s">
        <v>53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206923.9</v>
      </c>
      <c r="X137" s="4">
        <v>1</v>
      </c>
      <c r="Y137" s="4">
        <v>206923.9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54</v>
      </c>
      <c r="H138" s="4" t="s">
        <v>55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206923.9</v>
      </c>
      <c r="G139" s="4" t="s">
        <v>56</v>
      </c>
      <c r="H139" s="4" t="s">
        <v>57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206923.9</v>
      </c>
      <c r="X139" s="4">
        <v>1</v>
      </c>
      <c r="Y139" s="4">
        <v>206923.9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58</v>
      </c>
      <c r="H140" s="4" t="s">
        <v>59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60</v>
      </c>
      <c r="H141" s="4" t="s">
        <v>61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62</v>
      </c>
      <c r="H142" s="4" t="s">
        <v>63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64</v>
      </c>
      <c r="H143" s="4" t="s">
        <v>65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66</v>
      </c>
      <c r="H144" s="4" t="s">
        <v>67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68</v>
      </c>
      <c r="H145" s="4" t="s">
        <v>69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70</v>
      </c>
      <c r="H146" s="4" t="s">
        <v>71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72</v>
      </c>
      <c r="H147" s="4" t="s">
        <v>73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75517.08</v>
      </c>
      <c r="G148" s="4" t="s">
        <v>74</v>
      </c>
      <c r="H148" s="4" t="s">
        <v>75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75517.08</v>
      </c>
      <c r="X148" s="4">
        <v>1</v>
      </c>
      <c r="Y148" s="4">
        <v>75517.08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131406.82</v>
      </c>
      <c r="G149" s="4" t="s">
        <v>76</v>
      </c>
      <c r="H149" s="4" t="s">
        <v>77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131406.82</v>
      </c>
      <c r="X149" s="4">
        <v>1</v>
      </c>
      <c r="Y149" s="4">
        <v>131406.82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78</v>
      </c>
      <c r="H150" s="4" t="s">
        <v>79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80</v>
      </c>
      <c r="H151" s="4" t="s">
        <v>81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82</v>
      </c>
      <c r="H152" s="4" t="s">
        <v>83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0</v>
      </c>
      <c r="G153" s="4" t="s">
        <v>84</v>
      </c>
      <c r="H153" s="4" t="s">
        <v>85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0</v>
      </c>
      <c r="G154" s="4" t="s">
        <v>86</v>
      </c>
      <c r="H154" s="4" t="s">
        <v>87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88</v>
      </c>
      <c r="H155" s="4" t="s">
        <v>89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90</v>
      </c>
      <c r="H156" s="4" t="s">
        <v>91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92</v>
      </c>
      <c r="H157" s="4" t="s">
        <v>93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94</v>
      </c>
      <c r="H158" s="4" t="s">
        <v>95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206923.9</v>
      </c>
      <c r="G159" s="4" t="s">
        <v>96</v>
      </c>
      <c r="H159" s="4" t="s">
        <v>97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206923.90000000002</v>
      </c>
      <c r="X159" s="4">
        <v>1</v>
      </c>
      <c r="Y159" s="4">
        <v>206923.90000000002</v>
      </c>
      <c r="Z159" s="4"/>
      <c r="AA159" s="4"/>
      <c r="AB159" s="4"/>
    </row>
    <row r="161" spans="1:206" x14ac:dyDescent="0.25">
      <c r="A161" s="2">
        <v>51</v>
      </c>
      <c r="B161" s="2">
        <f>B20</f>
        <v>1</v>
      </c>
      <c r="C161" s="2">
        <f>A20</f>
        <v>3</v>
      </c>
      <c r="D161" s="2">
        <f>ROW(A20)</f>
        <v>20</v>
      </c>
      <c r="E161" s="2"/>
      <c r="F161" s="2" t="str">
        <f>IF(F20&lt;&gt;"",F20,"")</f>
        <v>02-01-03</v>
      </c>
      <c r="G161" s="2" t="str">
        <f>IF(G20&lt;&gt;"",G20,"")</f>
        <v>Строительство 2КЛ-10 кВ (ввод в РП)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93">ROUND(O33+O86+O131+AB161,2)</f>
        <v>257943.36</v>
      </c>
      <c r="P161" s="2">
        <f t="shared" si="93"/>
        <v>232657.67</v>
      </c>
      <c r="Q161" s="2">
        <f t="shared" si="93"/>
        <v>368.25</v>
      </c>
      <c r="R161" s="2">
        <f t="shared" si="93"/>
        <v>279.31</v>
      </c>
      <c r="S161" s="2">
        <f t="shared" si="93"/>
        <v>24638.13</v>
      </c>
      <c r="T161" s="2">
        <f t="shared" si="93"/>
        <v>0</v>
      </c>
      <c r="U161" s="2">
        <f>U33+U86+U131+AH161</f>
        <v>31.4937</v>
      </c>
      <c r="V161" s="2">
        <f>V33+V86+V131+AI161</f>
        <v>0.30420000000000003</v>
      </c>
      <c r="W161" s="2">
        <f>ROUND(W33+W86+W131+AJ161,2)</f>
        <v>0</v>
      </c>
      <c r="X161" s="2">
        <f>ROUND(X33+X86+X131+AK161,2)</f>
        <v>24137.72</v>
      </c>
      <c r="Y161" s="2">
        <f>ROUND(Y33+Y86+Y131+AL161,2)</f>
        <v>13007.53</v>
      </c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>
        <f t="shared" ref="AO161:BD161" si="94">ROUND(AO33+AO86+AO131+BX161,2)</f>
        <v>0</v>
      </c>
      <c r="AP161" s="2">
        <f t="shared" si="94"/>
        <v>0</v>
      </c>
      <c r="AQ161" s="2">
        <f t="shared" si="94"/>
        <v>0</v>
      </c>
      <c r="AR161" s="2">
        <f t="shared" si="94"/>
        <v>295088.61</v>
      </c>
      <c r="AS161" s="2">
        <f t="shared" si="94"/>
        <v>120656.89</v>
      </c>
      <c r="AT161" s="2">
        <f t="shared" si="94"/>
        <v>174431.72</v>
      </c>
      <c r="AU161" s="2">
        <f t="shared" si="94"/>
        <v>0</v>
      </c>
      <c r="AV161" s="2">
        <f t="shared" si="94"/>
        <v>232657.67</v>
      </c>
      <c r="AW161" s="2">
        <f t="shared" si="94"/>
        <v>232657.67</v>
      </c>
      <c r="AX161" s="2">
        <f t="shared" si="94"/>
        <v>0</v>
      </c>
      <c r="AY161" s="2">
        <f t="shared" si="94"/>
        <v>232657.67</v>
      </c>
      <c r="AZ161" s="2">
        <f t="shared" si="94"/>
        <v>0</v>
      </c>
      <c r="BA161" s="2">
        <f t="shared" si="94"/>
        <v>0</v>
      </c>
      <c r="BB161" s="2">
        <f t="shared" si="94"/>
        <v>0</v>
      </c>
      <c r="BC161" s="2">
        <f t="shared" si="94"/>
        <v>0</v>
      </c>
      <c r="BD161" s="2">
        <f t="shared" si="94"/>
        <v>0</v>
      </c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201</v>
      </c>
      <c r="F163" s="4">
        <f>ROUND(Source!O161,O163)</f>
        <v>257943.36</v>
      </c>
      <c r="G163" s="4" t="s">
        <v>44</v>
      </c>
      <c r="H163" s="4" t="s">
        <v>45</v>
      </c>
      <c r="I163" s="4"/>
      <c r="J163" s="4"/>
      <c r="K163" s="4">
        <v>201</v>
      </c>
      <c r="L163" s="4">
        <v>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257943.36000000002</v>
      </c>
      <c r="X163" s="4">
        <v>1</v>
      </c>
      <c r="Y163" s="4">
        <v>257943.36000000002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232657.67</v>
      </c>
      <c r="G164" s="4" t="s">
        <v>46</v>
      </c>
      <c r="H164" s="4" t="s">
        <v>47</v>
      </c>
      <c r="I164" s="4"/>
      <c r="J164" s="4"/>
      <c r="K164" s="4">
        <v>202</v>
      </c>
      <c r="L164" s="4">
        <v>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232657.67</v>
      </c>
      <c r="X164" s="4">
        <v>1</v>
      </c>
      <c r="Y164" s="4">
        <v>232657.67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48</v>
      </c>
      <c r="H165" s="4" t="s">
        <v>49</v>
      </c>
      <c r="I165" s="4"/>
      <c r="J165" s="4"/>
      <c r="K165" s="4">
        <v>222</v>
      </c>
      <c r="L165" s="4">
        <v>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232657.67</v>
      </c>
      <c r="G166" s="4" t="s">
        <v>50</v>
      </c>
      <c r="H166" s="4" t="s">
        <v>51</v>
      </c>
      <c r="I166" s="4"/>
      <c r="J166" s="4"/>
      <c r="K166" s="4">
        <v>225</v>
      </c>
      <c r="L166" s="4">
        <v>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232657.67</v>
      </c>
      <c r="X166" s="4">
        <v>1</v>
      </c>
      <c r="Y166" s="4">
        <v>232657.67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226</v>
      </c>
      <c r="F167" s="4">
        <f>ROUND(Source!AW161,O167)</f>
        <v>232657.67</v>
      </c>
      <c r="G167" s="4" t="s">
        <v>52</v>
      </c>
      <c r="H167" s="4" t="s">
        <v>53</v>
      </c>
      <c r="I167" s="4"/>
      <c r="J167" s="4"/>
      <c r="K167" s="4">
        <v>226</v>
      </c>
      <c r="L167" s="4">
        <v>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232657.67</v>
      </c>
      <c r="X167" s="4">
        <v>1</v>
      </c>
      <c r="Y167" s="4">
        <v>232657.67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54</v>
      </c>
      <c r="H168" s="4" t="s">
        <v>55</v>
      </c>
      <c r="I168" s="4"/>
      <c r="J168" s="4"/>
      <c r="K168" s="4">
        <v>227</v>
      </c>
      <c r="L168" s="4">
        <v>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232657.67</v>
      </c>
      <c r="G169" s="4" t="s">
        <v>56</v>
      </c>
      <c r="H169" s="4" t="s">
        <v>57</v>
      </c>
      <c r="I169" s="4"/>
      <c r="J169" s="4"/>
      <c r="K169" s="4">
        <v>228</v>
      </c>
      <c r="L169" s="4">
        <v>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232657.67</v>
      </c>
      <c r="X169" s="4">
        <v>1</v>
      </c>
      <c r="Y169" s="4">
        <v>232657.67</v>
      </c>
      <c r="Z169" s="4"/>
      <c r="AA169" s="4"/>
      <c r="AB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216</v>
      </c>
      <c r="F170" s="4">
        <f>ROUND(Source!AP161,O170)</f>
        <v>0</v>
      </c>
      <c r="G170" s="4" t="s">
        <v>58</v>
      </c>
      <c r="H170" s="4" t="s">
        <v>59</v>
      </c>
      <c r="I170" s="4"/>
      <c r="J170" s="4"/>
      <c r="K170" s="4">
        <v>216</v>
      </c>
      <c r="L170" s="4">
        <v>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60</v>
      </c>
      <c r="H171" s="4" t="s">
        <v>61</v>
      </c>
      <c r="I171" s="4"/>
      <c r="J171" s="4"/>
      <c r="K171" s="4">
        <v>223</v>
      </c>
      <c r="L171" s="4">
        <v>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0</v>
      </c>
      <c r="G172" s="4" t="s">
        <v>62</v>
      </c>
      <c r="H172" s="4" t="s">
        <v>63</v>
      </c>
      <c r="I172" s="4"/>
      <c r="J172" s="4"/>
      <c r="K172" s="4">
        <v>229</v>
      </c>
      <c r="L172" s="4">
        <v>10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368.25</v>
      </c>
      <c r="G173" s="4" t="s">
        <v>64</v>
      </c>
      <c r="H173" s="4" t="s">
        <v>65</v>
      </c>
      <c r="I173" s="4"/>
      <c r="J173" s="4"/>
      <c r="K173" s="4">
        <v>203</v>
      </c>
      <c r="L173" s="4">
        <v>11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368.25</v>
      </c>
      <c r="X173" s="4">
        <v>1</v>
      </c>
      <c r="Y173" s="4">
        <v>368.25</v>
      </c>
      <c r="Z173" s="4"/>
      <c r="AA173" s="4"/>
      <c r="AB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66</v>
      </c>
      <c r="H174" s="4" t="s">
        <v>67</v>
      </c>
      <c r="I174" s="4"/>
      <c r="J174" s="4"/>
      <c r="K174" s="4">
        <v>231</v>
      </c>
      <c r="L174" s="4">
        <v>12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279.31</v>
      </c>
      <c r="G175" s="4" t="s">
        <v>68</v>
      </c>
      <c r="H175" s="4" t="s">
        <v>69</v>
      </c>
      <c r="I175" s="4"/>
      <c r="J175" s="4"/>
      <c r="K175" s="4">
        <v>204</v>
      </c>
      <c r="L175" s="4">
        <v>13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279.31</v>
      </c>
      <c r="X175" s="4">
        <v>1</v>
      </c>
      <c r="Y175" s="4">
        <v>279.31</v>
      </c>
      <c r="Z175" s="4"/>
      <c r="AA175" s="4"/>
      <c r="AB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24638.13</v>
      </c>
      <c r="G176" s="4" t="s">
        <v>70</v>
      </c>
      <c r="H176" s="4" t="s">
        <v>71</v>
      </c>
      <c r="I176" s="4"/>
      <c r="J176" s="4"/>
      <c r="K176" s="4">
        <v>205</v>
      </c>
      <c r="L176" s="4">
        <v>14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24638.13</v>
      </c>
      <c r="X176" s="4">
        <v>1</v>
      </c>
      <c r="Y176" s="4">
        <v>24638.13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72</v>
      </c>
      <c r="H177" s="4" t="s">
        <v>73</v>
      </c>
      <c r="I177" s="4"/>
      <c r="J177" s="4"/>
      <c r="K177" s="4">
        <v>232</v>
      </c>
      <c r="L177" s="4">
        <v>15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120656.89</v>
      </c>
      <c r="G178" s="4" t="s">
        <v>74</v>
      </c>
      <c r="H178" s="4" t="s">
        <v>75</v>
      </c>
      <c r="I178" s="4"/>
      <c r="J178" s="4"/>
      <c r="K178" s="4">
        <v>214</v>
      </c>
      <c r="L178" s="4">
        <v>16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120656.89</v>
      </c>
      <c r="X178" s="4">
        <v>1</v>
      </c>
      <c r="Y178" s="4">
        <v>120656.89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215</v>
      </c>
      <c r="F179" s="4">
        <f>ROUND(Source!AT161,O179)</f>
        <v>174431.72</v>
      </c>
      <c r="G179" s="4" t="s">
        <v>76</v>
      </c>
      <c r="H179" s="4" t="s">
        <v>77</v>
      </c>
      <c r="I179" s="4"/>
      <c r="J179" s="4"/>
      <c r="K179" s="4">
        <v>215</v>
      </c>
      <c r="L179" s="4">
        <v>17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174431.72</v>
      </c>
      <c r="X179" s="4">
        <v>1</v>
      </c>
      <c r="Y179" s="4">
        <v>174431.72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78</v>
      </c>
      <c r="H180" s="4" t="s">
        <v>79</v>
      </c>
      <c r="I180" s="4"/>
      <c r="J180" s="4"/>
      <c r="K180" s="4">
        <v>217</v>
      </c>
      <c r="L180" s="4">
        <v>18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80</v>
      </c>
      <c r="H181" s="4" t="s">
        <v>81</v>
      </c>
      <c r="I181" s="4"/>
      <c r="J181" s="4"/>
      <c r="K181" s="4">
        <v>230</v>
      </c>
      <c r="L181" s="4">
        <v>19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82</v>
      </c>
      <c r="H182" s="4" t="s">
        <v>83</v>
      </c>
      <c r="I182" s="4"/>
      <c r="J182" s="4"/>
      <c r="K182" s="4">
        <v>206</v>
      </c>
      <c r="L182" s="4">
        <v>20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ROUND(Source!U161,O183)</f>
        <v>31.4937</v>
      </c>
      <c r="G183" s="4" t="s">
        <v>84</v>
      </c>
      <c r="H183" s="4" t="s">
        <v>85</v>
      </c>
      <c r="I183" s="4"/>
      <c r="J183" s="4"/>
      <c r="K183" s="4">
        <v>207</v>
      </c>
      <c r="L183" s="4">
        <v>21</v>
      </c>
      <c r="M183" s="4">
        <v>3</v>
      </c>
      <c r="N183" s="4" t="s">
        <v>3</v>
      </c>
      <c r="O183" s="4">
        <v>7</v>
      </c>
      <c r="P183" s="4"/>
      <c r="Q183" s="4"/>
      <c r="R183" s="4"/>
      <c r="S183" s="4"/>
      <c r="T183" s="4"/>
      <c r="U183" s="4"/>
      <c r="V183" s="4"/>
      <c r="W183" s="4">
        <v>31.4937</v>
      </c>
      <c r="X183" s="4">
        <v>1</v>
      </c>
      <c r="Y183" s="4">
        <v>31.4937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ROUND(Source!V161,O184)</f>
        <v>0.30420000000000003</v>
      </c>
      <c r="G184" s="4" t="s">
        <v>86</v>
      </c>
      <c r="H184" s="4" t="s">
        <v>87</v>
      </c>
      <c r="I184" s="4"/>
      <c r="J184" s="4"/>
      <c r="K184" s="4">
        <v>208</v>
      </c>
      <c r="L184" s="4">
        <v>22</v>
      </c>
      <c r="M184" s="4">
        <v>3</v>
      </c>
      <c r="N184" s="4" t="s">
        <v>3</v>
      </c>
      <c r="O184" s="4">
        <v>7</v>
      </c>
      <c r="P184" s="4"/>
      <c r="Q184" s="4"/>
      <c r="R184" s="4"/>
      <c r="S184" s="4"/>
      <c r="T184" s="4"/>
      <c r="U184" s="4"/>
      <c r="V184" s="4"/>
      <c r="W184" s="4">
        <v>0.30420000000000003</v>
      </c>
      <c r="X184" s="4">
        <v>1</v>
      </c>
      <c r="Y184" s="4">
        <v>0.30420000000000003</v>
      </c>
      <c r="Z184" s="4"/>
      <c r="AA184" s="4"/>
      <c r="AB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</v>
      </c>
      <c r="G185" s="4" t="s">
        <v>88</v>
      </c>
      <c r="H185" s="4" t="s">
        <v>89</v>
      </c>
      <c r="I185" s="4"/>
      <c r="J185" s="4"/>
      <c r="K185" s="4">
        <v>209</v>
      </c>
      <c r="L185" s="4">
        <v>23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233</v>
      </c>
      <c r="F186" s="4">
        <f>ROUND(Source!BD161,O186)</f>
        <v>0</v>
      </c>
      <c r="G186" s="4" t="s">
        <v>90</v>
      </c>
      <c r="H186" s="4" t="s">
        <v>91</v>
      </c>
      <c r="I186" s="4"/>
      <c r="J186" s="4"/>
      <c r="K186" s="4">
        <v>233</v>
      </c>
      <c r="L186" s="4">
        <v>24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210</v>
      </c>
      <c r="F187" s="4">
        <f>ROUND(Source!X161,O187)</f>
        <v>24137.72</v>
      </c>
      <c r="G187" s="4" t="s">
        <v>92</v>
      </c>
      <c r="H187" s="4" t="s">
        <v>93</v>
      </c>
      <c r="I187" s="4"/>
      <c r="J187" s="4"/>
      <c r="K187" s="4">
        <v>210</v>
      </c>
      <c r="L187" s="4">
        <v>25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24137.72</v>
      </c>
      <c r="X187" s="4">
        <v>1</v>
      </c>
      <c r="Y187" s="4">
        <v>24137.72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211</v>
      </c>
      <c r="F188" s="4">
        <f>ROUND(Source!Y161,O188)</f>
        <v>13007.53</v>
      </c>
      <c r="G188" s="4" t="s">
        <v>94</v>
      </c>
      <c r="H188" s="4" t="s">
        <v>95</v>
      </c>
      <c r="I188" s="4"/>
      <c r="J188" s="4"/>
      <c r="K188" s="4">
        <v>211</v>
      </c>
      <c r="L188" s="4">
        <v>26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13007.53</v>
      </c>
      <c r="X188" s="4">
        <v>1</v>
      </c>
      <c r="Y188" s="4">
        <v>13007.53</v>
      </c>
      <c r="Z188" s="4"/>
      <c r="AA188" s="4"/>
      <c r="AB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224</v>
      </c>
      <c r="F189" s="4">
        <f>ROUND(Source!AR161,O189)</f>
        <v>295088.61</v>
      </c>
      <c r="G189" s="4" t="s">
        <v>96</v>
      </c>
      <c r="H189" s="4" t="s">
        <v>97</v>
      </c>
      <c r="I189" s="4"/>
      <c r="J189" s="4"/>
      <c r="K189" s="4">
        <v>224</v>
      </c>
      <c r="L189" s="4">
        <v>27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295088.61</v>
      </c>
      <c r="X189" s="4">
        <v>1</v>
      </c>
      <c r="Y189" s="4">
        <v>295088.61</v>
      </c>
      <c r="Z189" s="4"/>
      <c r="AA189" s="4"/>
      <c r="AB189" s="4"/>
    </row>
    <row r="191" spans="1:206" x14ac:dyDescent="0.25">
      <c r="A191" s="2">
        <v>51</v>
      </c>
      <c r="B191" s="2">
        <f>B12</f>
        <v>248</v>
      </c>
      <c r="C191" s="2">
        <f>A12</f>
        <v>1</v>
      </c>
      <c r="D191" s="2">
        <f>ROW(A12)</f>
        <v>12</v>
      </c>
      <c r="E191" s="2"/>
      <c r="F191" s="2" t="str">
        <f>IF(F12&lt;&gt;"",F12,"")</f>
        <v>02-01-03</v>
      </c>
      <c r="G191" s="2" t="str">
        <f>IF(G12&lt;&gt;"",G12,"")</f>
        <v>Строительство 2КЛ-10 кВ (ввод в РП)</v>
      </c>
      <c r="H191" s="2">
        <v>0</v>
      </c>
      <c r="I191" s="2"/>
      <c r="J191" s="2"/>
      <c r="K191" s="2"/>
      <c r="L191" s="2"/>
      <c r="M191" s="2"/>
      <c r="N191" s="2"/>
      <c r="O191" s="2">
        <f t="shared" ref="O191:T191" si="95">ROUND(O161,2)</f>
        <v>257943.36</v>
      </c>
      <c r="P191" s="2">
        <f t="shared" si="95"/>
        <v>232657.67</v>
      </c>
      <c r="Q191" s="2">
        <f t="shared" si="95"/>
        <v>368.25</v>
      </c>
      <c r="R191" s="2">
        <f t="shared" si="95"/>
        <v>279.31</v>
      </c>
      <c r="S191" s="2">
        <f t="shared" si="95"/>
        <v>24638.13</v>
      </c>
      <c r="T191" s="2">
        <f t="shared" si="95"/>
        <v>0</v>
      </c>
      <c r="U191" s="2">
        <f>U161</f>
        <v>31.4937</v>
      </c>
      <c r="V191" s="2">
        <f>V161</f>
        <v>0.30420000000000003</v>
      </c>
      <c r="W191" s="2">
        <f>ROUND(W161,2)</f>
        <v>0</v>
      </c>
      <c r="X191" s="2">
        <f>ROUND(X161,2)</f>
        <v>24137.72</v>
      </c>
      <c r="Y191" s="2">
        <f>ROUND(Y161,2)</f>
        <v>13007.53</v>
      </c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>
        <f t="shared" ref="AO191:BD191" si="96">ROUND(AO161,2)</f>
        <v>0</v>
      </c>
      <c r="AP191" s="2">
        <f t="shared" si="96"/>
        <v>0</v>
      </c>
      <c r="AQ191" s="2">
        <f t="shared" si="96"/>
        <v>0</v>
      </c>
      <c r="AR191" s="2">
        <f t="shared" si="96"/>
        <v>295088.61</v>
      </c>
      <c r="AS191" s="2">
        <f t="shared" si="96"/>
        <v>120656.89</v>
      </c>
      <c r="AT191" s="2">
        <f t="shared" si="96"/>
        <v>174431.72</v>
      </c>
      <c r="AU191" s="2">
        <f t="shared" si="96"/>
        <v>0</v>
      </c>
      <c r="AV191" s="2">
        <f t="shared" si="96"/>
        <v>232657.67</v>
      </c>
      <c r="AW191" s="2">
        <f t="shared" si="96"/>
        <v>232657.67</v>
      </c>
      <c r="AX191" s="2">
        <f t="shared" si="96"/>
        <v>0</v>
      </c>
      <c r="AY191" s="2">
        <f t="shared" si="96"/>
        <v>232657.67</v>
      </c>
      <c r="AZ191" s="2">
        <f t="shared" si="96"/>
        <v>0</v>
      </c>
      <c r="BA191" s="2">
        <f t="shared" si="96"/>
        <v>0</v>
      </c>
      <c r="BB191" s="2">
        <f t="shared" si="96"/>
        <v>0</v>
      </c>
      <c r="BC191" s="2">
        <f t="shared" si="96"/>
        <v>0</v>
      </c>
      <c r="BD191" s="2">
        <f t="shared" si="96"/>
        <v>0</v>
      </c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>
        <v>0</v>
      </c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ROUND(Source!O191,O193)</f>
        <v>257943.36</v>
      </c>
      <c r="G193" s="4" t="s">
        <v>44</v>
      </c>
      <c r="H193" s="4" t="s">
        <v>45</v>
      </c>
      <c r="I193" s="4"/>
      <c r="J193" s="4"/>
      <c r="K193" s="4">
        <v>201</v>
      </c>
      <c r="L193" s="4">
        <v>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257943.36000000002</v>
      </c>
      <c r="X193" s="4">
        <v>1</v>
      </c>
      <c r="Y193" s="4">
        <v>257943.36000000002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ROUND(Source!P191,O194)</f>
        <v>232657.67</v>
      </c>
      <c r="G194" s="4" t="s">
        <v>46</v>
      </c>
      <c r="H194" s="4" t="s">
        <v>47</v>
      </c>
      <c r="I194" s="4"/>
      <c r="J194" s="4"/>
      <c r="K194" s="4">
        <v>202</v>
      </c>
      <c r="L194" s="4">
        <v>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232657.67</v>
      </c>
      <c r="X194" s="4">
        <v>1</v>
      </c>
      <c r="Y194" s="4">
        <v>232657.67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ROUND(Source!AO191,O195)</f>
        <v>0</v>
      </c>
      <c r="G195" s="4" t="s">
        <v>48</v>
      </c>
      <c r="H195" s="4" t="s">
        <v>49</v>
      </c>
      <c r="I195" s="4"/>
      <c r="J195" s="4"/>
      <c r="K195" s="4">
        <v>222</v>
      </c>
      <c r="L195" s="4">
        <v>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ROUND(Source!AV191,O196)</f>
        <v>232657.67</v>
      </c>
      <c r="G196" s="4" t="s">
        <v>50</v>
      </c>
      <c r="H196" s="4" t="s">
        <v>51</v>
      </c>
      <c r="I196" s="4"/>
      <c r="J196" s="4"/>
      <c r="K196" s="4">
        <v>225</v>
      </c>
      <c r="L196" s="4">
        <v>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232657.67</v>
      </c>
      <c r="X196" s="4">
        <v>1</v>
      </c>
      <c r="Y196" s="4">
        <v>232657.67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ROUND(Source!AW191,O197)</f>
        <v>232657.67</v>
      </c>
      <c r="G197" s="4" t="s">
        <v>52</v>
      </c>
      <c r="H197" s="4" t="s">
        <v>53</v>
      </c>
      <c r="I197" s="4"/>
      <c r="J197" s="4"/>
      <c r="K197" s="4">
        <v>226</v>
      </c>
      <c r="L197" s="4">
        <v>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232657.67</v>
      </c>
      <c r="X197" s="4">
        <v>1</v>
      </c>
      <c r="Y197" s="4">
        <v>232657.67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ROUND(Source!AX191,O198)</f>
        <v>0</v>
      </c>
      <c r="G198" s="4" t="s">
        <v>54</v>
      </c>
      <c r="H198" s="4" t="s">
        <v>55</v>
      </c>
      <c r="I198" s="4"/>
      <c r="J198" s="4"/>
      <c r="K198" s="4">
        <v>227</v>
      </c>
      <c r="L198" s="4">
        <v>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ROUND(Source!AY191,O199)</f>
        <v>232657.67</v>
      </c>
      <c r="G199" s="4" t="s">
        <v>56</v>
      </c>
      <c r="H199" s="4" t="s">
        <v>57</v>
      </c>
      <c r="I199" s="4"/>
      <c r="J199" s="4"/>
      <c r="K199" s="4">
        <v>228</v>
      </c>
      <c r="L199" s="4">
        <v>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232657.67</v>
      </c>
      <c r="X199" s="4">
        <v>1</v>
      </c>
      <c r="Y199" s="4">
        <v>232657.67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ROUND(Source!AP191,O200)</f>
        <v>0</v>
      </c>
      <c r="G200" s="4" t="s">
        <v>58</v>
      </c>
      <c r="H200" s="4" t="s">
        <v>59</v>
      </c>
      <c r="I200" s="4"/>
      <c r="J200" s="4"/>
      <c r="K200" s="4">
        <v>216</v>
      </c>
      <c r="L200" s="4">
        <v>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ROUND(Source!AQ191,O201)</f>
        <v>0</v>
      </c>
      <c r="G201" s="4" t="s">
        <v>60</v>
      </c>
      <c r="H201" s="4" t="s">
        <v>61</v>
      </c>
      <c r="I201" s="4"/>
      <c r="J201" s="4"/>
      <c r="K201" s="4">
        <v>223</v>
      </c>
      <c r="L201" s="4">
        <v>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ROUND(Source!AZ191,O202)</f>
        <v>0</v>
      </c>
      <c r="G202" s="4" t="s">
        <v>62</v>
      </c>
      <c r="H202" s="4" t="s">
        <v>63</v>
      </c>
      <c r="I202" s="4"/>
      <c r="J202" s="4"/>
      <c r="K202" s="4">
        <v>229</v>
      </c>
      <c r="L202" s="4">
        <v>10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ROUND(Source!Q191,O203)</f>
        <v>368.25</v>
      </c>
      <c r="G203" s="4" t="s">
        <v>64</v>
      </c>
      <c r="H203" s="4" t="s">
        <v>65</v>
      </c>
      <c r="I203" s="4"/>
      <c r="J203" s="4"/>
      <c r="K203" s="4">
        <v>203</v>
      </c>
      <c r="L203" s="4">
        <v>11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368.25</v>
      </c>
      <c r="X203" s="4">
        <v>1</v>
      </c>
      <c r="Y203" s="4">
        <v>368.25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231</v>
      </c>
      <c r="F204" s="4">
        <f>ROUND(Source!BB191,O204)</f>
        <v>0</v>
      </c>
      <c r="G204" s="4" t="s">
        <v>66</v>
      </c>
      <c r="H204" s="4" t="s">
        <v>67</v>
      </c>
      <c r="I204" s="4"/>
      <c r="J204" s="4"/>
      <c r="K204" s="4">
        <v>231</v>
      </c>
      <c r="L204" s="4">
        <v>12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204</v>
      </c>
      <c r="F205" s="4">
        <f>ROUND(Source!R191,O205)</f>
        <v>279.31</v>
      </c>
      <c r="G205" s="4" t="s">
        <v>68</v>
      </c>
      <c r="H205" s="4" t="s">
        <v>69</v>
      </c>
      <c r="I205" s="4"/>
      <c r="J205" s="4"/>
      <c r="K205" s="4">
        <v>204</v>
      </c>
      <c r="L205" s="4">
        <v>13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279.31</v>
      </c>
      <c r="X205" s="4">
        <v>1</v>
      </c>
      <c r="Y205" s="4">
        <v>279.31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205</v>
      </c>
      <c r="F206" s="4">
        <f>ROUND(Source!S191,O206)</f>
        <v>24638.13</v>
      </c>
      <c r="G206" s="4" t="s">
        <v>70</v>
      </c>
      <c r="H206" s="4" t="s">
        <v>71</v>
      </c>
      <c r="I206" s="4"/>
      <c r="J206" s="4"/>
      <c r="K206" s="4">
        <v>205</v>
      </c>
      <c r="L206" s="4">
        <v>14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24638.13</v>
      </c>
      <c r="X206" s="4">
        <v>1</v>
      </c>
      <c r="Y206" s="4">
        <v>24638.13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232</v>
      </c>
      <c r="F207" s="4">
        <f>ROUND(Source!BC191,O207)</f>
        <v>0</v>
      </c>
      <c r="G207" s="4" t="s">
        <v>72</v>
      </c>
      <c r="H207" s="4" t="s">
        <v>73</v>
      </c>
      <c r="I207" s="4"/>
      <c r="J207" s="4"/>
      <c r="K207" s="4">
        <v>232</v>
      </c>
      <c r="L207" s="4">
        <v>15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214</v>
      </c>
      <c r="F208" s="4">
        <f>ROUND(Source!AS191,O208)</f>
        <v>120656.89</v>
      </c>
      <c r="G208" s="4" t="s">
        <v>74</v>
      </c>
      <c r="H208" s="4" t="s">
        <v>75</v>
      </c>
      <c r="I208" s="4"/>
      <c r="J208" s="4"/>
      <c r="K208" s="4">
        <v>214</v>
      </c>
      <c r="L208" s="4">
        <v>16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120656.89</v>
      </c>
      <c r="X208" s="4">
        <v>1</v>
      </c>
      <c r="Y208" s="4">
        <v>120656.89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215</v>
      </c>
      <c r="F209" s="4">
        <f>ROUND(Source!AT191,O209)</f>
        <v>174431.72</v>
      </c>
      <c r="G209" s="4" t="s">
        <v>76</v>
      </c>
      <c r="H209" s="4" t="s">
        <v>77</v>
      </c>
      <c r="I209" s="4"/>
      <c r="J209" s="4"/>
      <c r="K209" s="4">
        <v>215</v>
      </c>
      <c r="L209" s="4">
        <v>17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174431.72</v>
      </c>
      <c r="X209" s="4">
        <v>1</v>
      </c>
      <c r="Y209" s="4">
        <v>174431.72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217</v>
      </c>
      <c r="F210" s="4">
        <f>ROUND(Source!AU191,O210)</f>
        <v>0</v>
      </c>
      <c r="G210" s="4" t="s">
        <v>78</v>
      </c>
      <c r="H210" s="4" t="s">
        <v>79</v>
      </c>
      <c r="I210" s="4"/>
      <c r="J210" s="4"/>
      <c r="K210" s="4">
        <v>217</v>
      </c>
      <c r="L210" s="4">
        <v>18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230</v>
      </c>
      <c r="F211" s="4">
        <f>ROUND(Source!BA191,O211)</f>
        <v>0</v>
      </c>
      <c r="G211" s="4" t="s">
        <v>80</v>
      </c>
      <c r="H211" s="4" t="s">
        <v>81</v>
      </c>
      <c r="I211" s="4"/>
      <c r="J211" s="4"/>
      <c r="K211" s="4">
        <v>230</v>
      </c>
      <c r="L211" s="4">
        <v>19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206</v>
      </c>
      <c r="F212" s="4">
        <f>ROUND(Source!T191,O212)</f>
        <v>0</v>
      </c>
      <c r="G212" s="4" t="s">
        <v>82</v>
      </c>
      <c r="H212" s="4" t="s">
        <v>83</v>
      </c>
      <c r="I212" s="4"/>
      <c r="J212" s="4"/>
      <c r="K212" s="4">
        <v>206</v>
      </c>
      <c r="L212" s="4">
        <v>20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207</v>
      </c>
      <c r="F213" s="4">
        <f>ROUND(Source!U191,O213)</f>
        <v>31.4937</v>
      </c>
      <c r="G213" s="4" t="s">
        <v>84</v>
      </c>
      <c r="H213" s="4" t="s">
        <v>85</v>
      </c>
      <c r="I213" s="4"/>
      <c r="J213" s="4"/>
      <c r="K213" s="4">
        <v>207</v>
      </c>
      <c r="L213" s="4">
        <v>21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31.4937</v>
      </c>
      <c r="X213" s="4">
        <v>1</v>
      </c>
      <c r="Y213" s="4">
        <v>31.4937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208</v>
      </c>
      <c r="F214" s="4">
        <f>ROUND(Source!V191,O214)</f>
        <v>0.30420000000000003</v>
      </c>
      <c r="G214" s="4" t="s">
        <v>86</v>
      </c>
      <c r="H214" s="4" t="s">
        <v>87</v>
      </c>
      <c r="I214" s="4"/>
      <c r="J214" s="4"/>
      <c r="K214" s="4">
        <v>208</v>
      </c>
      <c r="L214" s="4">
        <v>22</v>
      </c>
      <c r="M214" s="4">
        <v>3</v>
      </c>
      <c r="N214" s="4" t="s">
        <v>3</v>
      </c>
      <c r="O214" s="4">
        <v>7</v>
      </c>
      <c r="P214" s="4"/>
      <c r="Q214" s="4"/>
      <c r="R214" s="4"/>
      <c r="S214" s="4"/>
      <c r="T214" s="4"/>
      <c r="U214" s="4"/>
      <c r="V214" s="4"/>
      <c r="W214" s="4">
        <v>0.30420000000000003</v>
      </c>
      <c r="X214" s="4">
        <v>1</v>
      </c>
      <c r="Y214" s="4">
        <v>0.30420000000000003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209</v>
      </c>
      <c r="F215" s="4">
        <f>ROUND(Source!W191,O215)</f>
        <v>0</v>
      </c>
      <c r="G215" s="4" t="s">
        <v>88</v>
      </c>
      <c r="H215" s="4" t="s">
        <v>89</v>
      </c>
      <c r="I215" s="4"/>
      <c r="J215" s="4"/>
      <c r="K215" s="4">
        <v>209</v>
      </c>
      <c r="L215" s="4">
        <v>23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233</v>
      </c>
      <c r="F216" s="4">
        <f>ROUND(Source!BD191,O216)</f>
        <v>0</v>
      </c>
      <c r="G216" s="4" t="s">
        <v>90</v>
      </c>
      <c r="H216" s="4" t="s">
        <v>91</v>
      </c>
      <c r="I216" s="4"/>
      <c r="J216" s="4"/>
      <c r="K216" s="4">
        <v>233</v>
      </c>
      <c r="L216" s="4">
        <v>24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210</v>
      </c>
      <c r="F217" s="4">
        <f>ROUND(Source!X191,O217)</f>
        <v>24137.72</v>
      </c>
      <c r="G217" s="4" t="s">
        <v>92</v>
      </c>
      <c r="H217" s="4" t="s">
        <v>93</v>
      </c>
      <c r="I217" s="4"/>
      <c r="J217" s="4"/>
      <c r="K217" s="4">
        <v>210</v>
      </c>
      <c r="L217" s="4">
        <v>25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24137.72</v>
      </c>
      <c r="X217" s="4">
        <v>1</v>
      </c>
      <c r="Y217" s="4">
        <v>24137.72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211</v>
      </c>
      <c r="F218" s="4">
        <f>ROUND(Source!Y191,O218)</f>
        <v>13007.53</v>
      </c>
      <c r="G218" s="4" t="s">
        <v>94</v>
      </c>
      <c r="H218" s="4" t="s">
        <v>95</v>
      </c>
      <c r="I218" s="4"/>
      <c r="J218" s="4"/>
      <c r="K218" s="4">
        <v>211</v>
      </c>
      <c r="L218" s="4">
        <v>26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13007.53</v>
      </c>
      <c r="X218" s="4">
        <v>1</v>
      </c>
      <c r="Y218" s="4">
        <v>13007.53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224</v>
      </c>
      <c r="F219" s="4">
        <f>ROUND(Source!AR191,O219)</f>
        <v>295088.61</v>
      </c>
      <c r="G219" s="4" t="s">
        <v>96</v>
      </c>
      <c r="H219" s="4" t="s">
        <v>97</v>
      </c>
      <c r="I219" s="4"/>
      <c r="J219" s="4"/>
      <c r="K219" s="4">
        <v>224</v>
      </c>
      <c r="L219" s="4">
        <v>27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295088.61</v>
      </c>
      <c r="X219" s="4">
        <v>1</v>
      </c>
      <c r="Y219" s="4">
        <v>295088.61</v>
      </c>
      <c r="Z219" s="4"/>
      <c r="AA219" s="4"/>
      <c r="AB219" s="4"/>
    </row>
    <row r="222" spans="1:28" x14ac:dyDescent="0.25">
      <c r="A222">
        <v>70</v>
      </c>
      <c r="B222">
        <v>1</v>
      </c>
      <c r="D222">
        <v>1</v>
      </c>
      <c r="E222" t="s">
        <v>204</v>
      </c>
      <c r="F222" t="s">
        <v>205</v>
      </c>
      <c r="G222">
        <v>1</v>
      </c>
      <c r="H222">
        <v>0</v>
      </c>
      <c r="I222" t="s">
        <v>3</v>
      </c>
      <c r="J222">
        <v>1</v>
      </c>
      <c r="K222">
        <v>0</v>
      </c>
      <c r="L222" t="s">
        <v>3</v>
      </c>
      <c r="M222" t="s">
        <v>3</v>
      </c>
      <c r="N222">
        <v>0</v>
      </c>
      <c r="P222" t="s">
        <v>206</v>
      </c>
    </row>
    <row r="223" spans="1:28" x14ac:dyDescent="0.25">
      <c r="A223">
        <v>70</v>
      </c>
      <c r="B223">
        <v>1</v>
      </c>
      <c r="D223">
        <v>2</v>
      </c>
      <c r="E223" t="s">
        <v>207</v>
      </c>
      <c r="F223" t="s">
        <v>208</v>
      </c>
      <c r="G223">
        <v>0</v>
      </c>
      <c r="H223">
        <v>0</v>
      </c>
      <c r="I223" t="s">
        <v>3</v>
      </c>
      <c r="J223">
        <v>1</v>
      </c>
      <c r="K223">
        <v>0</v>
      </c>
      <c r="L223" t="s">
        <v>3</v>
      </c>
      <c r="M223" t="s">
        <v>3</v>
      </c>
      <c r="N223">
        <v>0</v>
      </c>
      <c r="P223" t="s">
        <v>209</v>
      </c>
    </row>
    <row r="224" spans="1:28" x14ac:dyDescent="0.25">
      <c r="A224">
        <v>70</v>
      </c>
      <c r="B224">
        <v>1</v>
      </c>
      <c r="D224">
        <v>3</v>
      </c>
      <c r="E224" t="s">
        <v>210</v>
      </c>
      <c r="F224" t="s">
        <v>211</v>
      </c>
      <c r="G224">
        <v>0</v>
      </c>
      <c r="H224">
        <v>0</v>
      </c>
      <c r="I224" t="s">
        <v>3</v>
      </c>
      <c r="J224">
        <v>1</v>
      </c>
      <c r="K224">
        <v>0</v>
      </c>
      <c r="L224" t="s">
        <v>3</v>
      </c>
      <c r="M224" t="s">
        <v>3</v>
      </c>
      <c r="N224">
        <v>0</v>
      </c>
      <c r="P224" t="s">
        <v>212</v>
      </c>
    </row>
    <row r="225" spans="1:16" x14ac:dyDescent="0.25">
      <c r="A225">
        <v>70</v>
      </c>
      <c r="B225">
        <v>1</v>
      </c>
      <c r="D225">
        <v>4</v>
      </c>
      <c r="E225" t="s">
        <v>213</v>
      </c>
      <c r="F225" t="s">
        <v>214</v>
      </c>
      <c r="G225">
        <v>1</v>
      </c>
      <c r="H225">
        <v>0</v>
      </c>
      <c r="I225" t="s">
        <v>3</v>
      </c>
      <c r="J225">
        <v>2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16" x14ac:dyDescent="0.25">
      <c r="A226">
        <v>70</v>
      </c>
      <c r="B226">
        <v>1</v>
      </c>
      <c r="D226">
        <v>5</v>
      </c>
      <c r="E226" t="s">
        <v>215</v>
      </c>
      <c r="F226" t="s">
        <v>216</v>
      </c>
      <c r="G226">
        <v>0</v>
      </c>
      <c r="H226">
        <v>0</v>
      </c>
      <c r="I226" t="s">
        <v>3</v>
      </c>
      <c r="J226">
        <v>2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16" x14ac:dyDescent="0.25">
      <c r="A227">
        <v>70</v>
      </c>
      <c r="B227">
        <v>1</v>
      </c>
      <c r="D227">
        <v>6</v>
      </c>
      <c r="E227" t="s">
        <v>217</v>
      </c>
      <c r="F227" t="s">
        <v>218</v>
      </c>
      <c r="G227">
        <v>0</v>
      </c>
      <c r="H227">
        <v>0</v>
      </c>
      <c r="I227" t="s">
        <v>3</v>
      </c>
      <c r="J227">
        <v>2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16" x14ac:dyDescent="0.25">
      <c r="A228">
        <v>70</v>
      </c>
      <c r="B228">
        <v>1</v>
      </c>
      <c r="D228">
        <v>7</v>
      </c>
      <c r="E228" t="s">
        <v>219</v>
      </c>
      <c r="F228" t="s">
        <v>220</v>
      </c>
      <c r="G228">
        <v>0</v>
      </c>
      <c r="H228">
        <v>0</v>
      </c>
      <c r="I228" t="s">
        <v>221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222</v>
      </c>
    </row>
    <row r="229" spans="1:16" x14ac:dyDescent="0.25">
      <c r="A229">
        <v>70</v>
      </c>
      <c r="B229">
        <v>1</v>
      </c>
      <c r="D229">
        <v>8</v>
      </c>
      <c r="E229" t="s">
        <v>223</v>
      </c>
      <c r="F229" t="s">
        <v>224</v>
      </c>
      <c r="G229">
        <v>1</v>
      </c>
      <c r="H229">
        <v>0</v>
      </c>
      <c r="I229" t="s">
        <v>3</v>
      </c>
      <c r="J229">
        <v>5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5">
      <c r="A230">
        <v>70</v>
      </c>
      <c r="B230">
        <v>1</v>
      </c>
      <c r="D230">
        <v>9</v>
      </c>
      <c r="E230" t="s">
        <v>225</v>
      </c>
      <c r="F230" t="s">
        <v>226</v>
      </c>
      <c r="G230">
        <v>0</v>
      </c>
      <c r="H230">
        <v>0</v>
      </c>
      <c r="I230" t="s">
        <v>3</v>
      </c>
      <c r="J230">
        <v>5</v>
      </c>
      <c r="K230">
        <v>0</v>
      </c>
      <c r="L230" t="s">
        <v>3</v>
      </c>
      <c r="M230" t="s">
        <v>3</v>
      </c>
      <c r="N230">
        <v>0</v>
      </c>
      <c r="P230" t="s">
        <v>227</v>
      </c>
    </row>
    <row r="231" spans="1:16" x14ac:dyDescent="0.25">
      <c r="A231">
        <v>70</v>
      </c>
      <c r="B231">
        <v>1</v>
      </c>
      <c r="D231">
        <v>10</v>
      </c>
      <c r="E231" t="s">
        <v>228</v>
      </c>
      <c r="F231" t="s">
        <v>229</v>
      </c>
      <c r="G231">
        <v>0</v>
      </c>
      <c r="H231">
        <v>0</v>
      </c>
      <c r="I231" t="s">
        <v>230</v>
      </c>
      <c r="J231">
        <v>5</v>
      </c>
      <c r="K231">
        <v>0</v>
      </c>
      <c r="L231" t="s">
        <v>3</v>
      </c>
      <c r="M231" t="s">
        <v>3</v>
      </c>
      <c r="N231">
        <v>0</v>
      </c>
      <c r="P231" t="s">
        <v>231</v>
      </c>
    </row>
    <row r="232" spans="1:16" x14ac:dyDescent="0.25">
      <c r="A232">
        <v>70</v>
      </c>
      <c r="B232">
        <v>1</v>
      </c>
      <c r="D232">
        <v>11</v>
      </c>
      <c r="E232" t="s">
        <v>232</v>
      </c>
      <c r="F232" t="s">
        <v>233</v>
      </c>
      <c r="G232">
        <v>0</v>
      </c>
      <c r="H232">
        <v>0</v>
      </c>
      <c r="I232" t="s">
        <v>234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235</v>
      </c>
    </row>
    <row r="233" spans="1:16" x14ac:dyDescent="0.25">
      <c r="A233">
        <v>70</v>
      </c>
      <c r="B233">
        <v>1</v>
      </c>
      <c r="D233">
        <v>12</v>
      </c>
      <c r="E233" t="s">
        <v>236</v>
      </c>
      <c r="F233" t="s">
        <v>237</v>
      </c>
      <c r="G233">
        <v>0</v>
      </c>
      <c r="H233">
        <v>0</v>
      </c>
      <c r="I233" t="s">
        <v>238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239</v>
      </c>
    </row>
    <row r="234" spans="1:16" x14ac:dyDescent="0.25">
      <c r="A234">
        <v>70</v>
      </c>
      <c r="B234">
        <v>1</v>
      </c>
      <c r="D234">
        <v>13</v>
      </c>
      <c r="E234" t="s">
        <v>240</v>
      </c>
      <c r="F234" t="s">
        <v>241</v>
      </c>
      <c r="G234">
        <v>0</v>
      </c>
      <c r="H234">
        <v>0</v>
      </c>
      <c r="I234" t="s">
        <v>242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243</v>
      </c>
    </row>
    <row r="235" spans="1:16" x14ac:dyDescent="0.25">
      <c r="A235">
        <v>70</v>
      </c>
      <c r="B235">
        <v>1</v>
      </c>
      <c r="D235">
        <v>14</v>
      </c>
      <c r="E235" t="s">
        <v>244</v>
      </c>
      <c r="F235" t="s">
        <v>245</v>
      </c>
      <c r="G235">
        <v>0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16" x14ac:dyDescent="0.25">
      <c r="A236">
        <v>70</v>
      </c>
      <c r="B236">
        <v>1</v>
      </c>
      <c r="D236">
        <v>15</v>
      </c>
      <c r="E236" t="s">
        <v>246</v>
      </c>
      <c r="F236" t="s">
        <v>247</v>
      </c>
      <c r="G236">
        <v>0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248</v>
      </c>
    </row>
    <row r="237" spans="1:16" x14ac:dyDescent="0.25">
      <c r="A237">
        <v>70</v>
      </c>
      <c r="B237">
        <v>1</v>
      </c>
      <c r="D237">
        <v>16</v>
      </c>
      <c r="E237" t="s">
        <v>249</v>
      </c>
      <c r="F237" t="s">
        <v>250</v>
      </c>
      <c r="G237">
        <v>0</v>
      </c>
      <c r="H237">
        <v>0</v>
      </c>
      <c r="I237" t="s">
        <v>3</v>
      </c>
      <c r="J237">
        <v>3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5">
      <c r="A238">
        <v>70</v>
      </c>
      <c r="B238">
        <v>1</v>
      </c>
      <c r="D238">
        <v>17</v>
      </c>
      <c r="E238" t="s">
        <v>251</v>
      </c>
      <c r="F238" t="s">
        <v>252</v>
      </c>
      <c r="G238">
        <v>1</v>
      </c>
      <c r="H238">
        <v>0</v>
      </c>
      <c r="I238" t="s">
        <v>3</v>
      </c>
      <c r="J238">
        <v>3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5">
      <c r="A239">
        <v>70</v>
      </c>
      <c r="B239">
        <v>1</v>
      </c>
      <c r="D239">
        <v>1</v>
      </c>
      <c r="E239" t="s">
        <v>253</v>
      </c>
      <c r="F239" t="s">
        <v>254</v>
      </c>
      <c r="G239">
        <v>0.9</v>
      </c>
      <c r="H239">
        <v>1</v>
      </c>
      <c r="I239" t="s">
        <v>255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256</v>
      </c>
    </row>
    <row r="240" spans="1:16" x14ac:dyDescent="0.25">
      <c r="A240">
        <v>70</v>
      </c>
      <c r="B240">
        <v>1</v>
      </c>
      <c r="D240">
        <v>2</v>
      </c>
      <c r="E240" t="s">
        <v>257</v>
      </c>
      <c r="F240" t="s">
        <v>258</v>
      </c>
      <c r="G240">
        <v>0.85</v>
      </c>
      <c r="H240">
        <v>1</v>
      </c>
      <c r="I240" t="s">
        <v>259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260</v>
      </c>
    </row>
    <row r="241" spans="1:50" x14ac:dyDescent="0.25">
      <c r="A241">
        <v>70</v>
      </c>
      <c r="B241">
        <v>1</v>
      </c>
      <c r="D241">
        <v>3</v>
      </c>
      <c r="E241" t="s">
        <v>261</v>
      </c>
      <c r="F241" t="s">
        <v>262</v>
      </c>
      <c r="G241">
        <v>1.03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263</v>
      </c>
    </row>
    <row r="242" spans="1:50" x14ac:dyDescent="0.25">
      <c r="A242">
        <v>70</v>
      </c>
      <c r="B242">
        <v>1</v>
      </c>
      <c r="D242">
        <v>4</v>
      </c>
      <c r="E242" t="s">
        <v>264</v>
      </c>
      <c r="F242" t="s">
        <v>265</v>
      </c>
      <c r="G242">
        <v>1.1499999999999999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266</v>
      </c>
    </row>
    <row r="243" spans="1:50" x14ac:dyDescent="0.25">
      <c r="A243">
        <v>70</v>
      </c>
      <c r="B243">
        <v>1</v>
      </c>
      <c r="D243">
        <v>5</v>
      </c>
      <c r="E243" t="s">
        <v>267</v>
      </c>
      <c r="F243" t="s">
        <v>268</v>
      </c>
      <c r="G243">
        <v>7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50" x14ac:dyDescent="0.25">
      <c r="A244">
        <v>70</v>
      </c>
      <c r="B244">
        <v>1</v>
      </c>
      <c r="D244">
        <v>6</v>
      </c>
      <c r="E244" t="s">
        <v>269</v>
      </c>
      <c r="F244" t="s">
        <v>3</v>
      </c>
      <c r="G244">
        <v>2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6" spans="1:50" x14ac:dyDescent="0.25">
      <c r="A246">
        <v>-1</v>
      </c>
    </row>
    <row r="248" spans="1:50" x14ac:dyDescent="0.25">
      <c r="A248" s="3">
        <v>75</v>
      </c>
      <c r="B248" s="3" t="s">
        <v>270</v>
      </c>
      <c r="C248" s="3">
        <v>2025</v>
      </c>
      <c r="D248" s="3">
        <v>0</v>
      </c>
      <c r="E248" s="3">
        <v>12</v>
      </c>
      <c r="F248" s="3">
        <v>1</v>
      </c>
      <c r="G248" s="3">
        <v>0</v>
      </c>
      <c r="H248" s="3">
        <v>1</v>
      </c>
      <c r="I248" s="3">
        <v>0</v>
      </c>
      <c r="J248" s="3">
        <v>1</v>
      </c>
      <c r="K248" s="3">
        <v>0</v>
      </c>
      <c r="L248" s="3">
        <v>0</v>
      </c>
      <c r="M248" s="3">
        <v>0</v>
      </c>
      <c r="N248" s="3">
        <v>101094744</v>
      </c>
      <c r="O248" s="3">
        <v>1</v>
      </c>
    </row>
    <row r="249" spans="1:50" x14ac:dyDescent="0.25">
      <c r="A249" s="5">
        <v>2</v>
      </c>
      <c r="B249" s="5" t="s">
        <v>271</v>
      </c>
      <c r="C249" s="5" t="s">
        <v>272</v>
      </c>
      <c r="D249" s="5">
        <v>0</v>
      </c>
      <c r="E249" s="5">
        <v>0</v>
      </c>
      <c r="F249" s="5">
        <v>0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>
        <v>101094745</v>
      </c>
    </row>
    <row r="250" spans="1:50" x14ac:dyDescent="0.25">
      <c r="A250" s="5">
        <v>1</v>
      </c>
      <c r="B250" s="5" t="s">
        <v>273</v>
      </c>
      <c r="C250" s="5" t="s">
        <v>274</v>
      </c>
      <c r="D250" s="5">
        <v>2025</v>
      </c>
      <c r="E250" s="5">
        <v>12</v>
      </c>
      <c r="F250" s="5">
        <v>1</v>
      </c>
      <c r="G250" s="5">
        <v>1</v>
      </c>
      <c r="H250" s="5">
        <v>0</v>
      </c>
      <c r="I250" s="5">
        <v>2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>
        <v>1</v>
      </c>
      <c r="P250" s="5">
        <v>1</v>
      </c>
      <c r="Q250" s="5">
        <v>1</v>
      </c>
      <c r="R250" s="5" t="s">
        <v>3</v>
      </c>
      <c r="S250" s="5" t="s">
        <v>3</v>
      </c>
      <c r="T250" s="5" t="s">
        <v>3</v>
      </c>
      <c r="U250" s="5" t="s">
        <v>3</v>
      </c>
      <c r="V250" s="5" t="s">
        <v>3</v>
      </c>
      <c r="W250" s="5" t="s">
        <v>3</v>
      </c>
      <c r="X250" s="5" t="s">
        <v>3</v>
      </c>
      <c r="Y250" s="5" t="s">
        <v>3</v>
      </c>
      <c r="Z250" s="5" t="s">
        <v>3</v>
      </c>
      <c r="AA250" s="5" t="s">
        <v>3</v>
      </c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>
        <v>101094746</v>
      </c>
      <c r="AO250" s="5" t="s">
        <v>275</v>
      </c>
      <c r="AP250" s="5" t="s">
        <v>276</v>
      </c>
      <c r="AQ250" s="5">
        <v>45982</v>
      </c>
      <c r="AR250" s="5">
        <v>403</v>
      </c>
      <c r="AS250" s="5" t="s">
        <v>277</v>
      </c>
      <c r="AT250" s="5" t="s">
        <v>278</v>
      </c>
      <c r="AU250" s="5" t="s">
        <v>276</v>
      </c>
      <c r="AV250" s="5">
        <v>45652</v>
      </c>
      <c r="AW250" s="5">
        <v>612</v>
      </c>
      <c r="AX250" s="5" t="s">
        <v>279</v>
      </c>
    </row>
    <row r="254" spans="1:50" x14ac:dyDescent="0.25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465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101094744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ROUND((Source!F178)/1000,2)</f>
        <v>120.66</v>
      </c>
      <c r="F16" s="7">
        <f>ROUND((Source!F179)/1000,2)</f>
        <v>174.43</v>
      </c>
      <c r="G16" s="7">
        <f>ROUND((Source!F170)/1000,2)</f>
        <v>0</v>
      </c>
      <c r="H16" s="7">
        <f>ROUND((Source!F180)/1000+(Source!F181)/1000,2)</f>
        <v>0</v>
      </c>
      <c r="I16" s="7">
        <f>E16+F16+G16+H16</f>
        <v>295.09000000000003</v>
      </c>
      <c r="J16" s="7">
        <f>ROUND((Source!F176+Source!F175)/1000,2)</f>
        <v>24.92</v>
      </c>
      <c r="K16" s="7">
        <v>490.6</v>
      </c>
      <c r="L16" s="7">
        <v>0</v>
      </c>
      <c r="M16" s="7">
        <v>0</v>
      </c>
      <c r="N16" s="7">
        <f>I16+L16+M16</f>
        <v>295.09000000000003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257943.36000000002</v>
      </c>
      <c r="AU16" s="7">
        <v>232657.67</v>
      </c>
      <c r="AV16" s="7">
        <v>0</v>
      </c>
      <c r="AW16" s="7">
        <v>0</v>
      </c>
      <c r="AX16" s="7">
        <v>0</v>
      </c>
      <c r="AY16" s="7">
        <v>368.25</v>
      </c>
      <c r="AZ16" s="7">
        <v>279.31</v>
      </c>
      <c r="BA16" s="7">
        <v>24638.13</v>
      </c>
      <c r="BB16" s="7">
        <v>120656.89</v>
      </c>
      <c r="BC16" s="7">
        <v>174431.72</v>
      </c>
      <c r="BD16" s="7">
        <v>0</v>
      </c>
      <c r="BE16" s="7">
        <v>0</v>
      </c>
      <c r="BF16" s="7">
        <v>31.4937</v>
      </c>
      <c r="BG16" s="7">
        <v>0.30420000000000003</v>
      </c>
      <c r="BH16" s="7">
        <v>0</v>
      </c>
      <c r="BI16" s="7">
        <v>24137.72</v>
      </c>
      <c r="BJ16" s="7">
        <v>13007.53</v>
      </c>
      <c r="BK16" s="7">
        <v>295088.61</v>
      </c>
    </row>
    <row r="18" spans="1:16" x14ac:dyDescent="0.25">
      <c r="A18">
        <v>51</v>
      </c>
      <c r="E18">
        <v>120.66</v>
      </c>
      <c r="F18">
        <v>174.43</v>
      </c>
      <c r="G18">
        <v>0</v>
      </c>
      <c r="H18">
        <v>0</v>
      </c>
      <c r="I18">
        <v>295.08999999999997</v>
      </c>
      <c r="J18">
        <v>24.92</v>
      </c>
      <c r="K18">
        <v>490.6</v>
      </c>
      <c r="L18">
        <v>0</v>
      </c>
      <c r="M18">
        <v>0</v>
      </c>
      <c r="N18">
        <v>295.08999999999997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257943.36000000002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232657.67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232657.67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232657.67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232657.67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368.25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279.31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24638.13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120656.89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174431.72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31.4937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0.30420000000000003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24137.72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13007.53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295088.61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270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101094744</v>
      </c>
      <c r="O51" s="3">
        <v>1</v>
      </c>
    </row>
    <row r="52" spans="1:50" x14ac:dyDescent="0.25">
      <c r="A52" s="5">
        <v>2</v>
      </c>
      <c r="B52" s="5" t="s">
        <v>271</v>
      </c>
      <c r="C52" s="5" t="s">
        <v>272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101094745</v>
      </c>
    </row>
    <row r="53" spans="1:50" x14ac:dyDescent="0.25">
      <c r="A53" s="5">
        <v>1</v>
      </c>
      <c r="B53" s="5" t="s">
        <v>273</v>
      </c>
      <c r="C53" s="5" t="s">
        <v>274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101094746</v>
      </c>
      <c r="AO53" s="5" t="s">
        <v>275</v>
      </c>
      <c r="AP53" s="5" t="s">
        <v>276</v>
      </c>
      <c r="AQ53" s="5">
        <v>45982</v>
      </c>
      <c r="AR53" s="5">
        <v>403</v>
      </c>
      <c r="AS53" s="5" t="s">
        <v>277</v>
      </c>
      <c r="AT53" s="5" t="s">
        <v>278</v>
      </c>
      <c r="AU53" s="5" t="s">
        <v>276</v>
      </c>
      <c r="AV53" s="5">
        <v>45652</v>
      </c>
      <c r="AW53" s="5">
        <v>612</v>
      </c>
      <c r="AX53" s="5" t="s">
        <v>279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101094744</v>
      </c>
      <c r="C1">
        <v>101094982</v>
      </c>
      <c r="D1">
        <v>82730238</v>
      </c>
      <c r="E1">
        <v>111</v>
      </c>
      <c r="F1">
        <v>1</v>
      </c>
      <c r="G1">
        <v>1</v>
      </c>
      <c r="H1">
        <v>1</v>
      </c>
      <c r="I1" t="s">
        <v>281</v>
      </c>
      <c r="J1" t="s">
        <v>3</v>
      </c>
      <c r="K1" t="s">
        <v>282</v>
      </c>
      <c r="L1">
        <v>1191</v>
      </c>
      <c r="N1">
        <v>1013</v>
      </c>
      <c r="O1" t="s">
        <v>283</v>
      </c>
      <c r="P1" t="s">
        <v>283</v>
      </c>
      <c r="Q1">
        <v>1</v>
      </c>
      <c r="W1">
        <v>0</v>
      </c>
      <c r="X1">
        <v>1608048003</v>
      </c>
      <c r="Y1">
        <f t="shared" ref="Y1:Y7" si="0">(AT1*ROUND(1.2,7))</f>
        <v>114.45599999999999</v>
      </c>
      <c r="AA1">
        <v>0</v>
      </c>
      <c r="AB1">
        <v>0</v>
      </c>
      <c r="AC1">
        <v>0</v>
      </c>
      <c r="AD1">
        <v>792.77</v>
      </c>
      <c r="AE1">
        <v>0</v>
      </c>
      <c r="AF1">
        <v>0</v>
      </c>
      <c r="AG1">
        <v>0</v>
      </c>
      <c r="AH1">
        <v>792.77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95.38</v>
      </c>
      <c r="AU1" t="s">
        <v>24</v>
      </c>
      <c r="AV1">
        <v>1</v>
      </c>
      <c r="AW1">
        <v>2</v>
      </c>
      <c r="AX1">
        <v>101094986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75614.402600000001</v>
      </c>
      <c r="BN1">
        <v>95.38</v>
      </c>
      <c r="BO1">
        <v>0</v>
      </c>
      <c r="BP1">
        <v>1</v>
      </c>
      <c r="BQ1">
        <v>0</v>
      </c>
      <c r="BR1">
        <v>0</v>
      </c>
      <c r="BS1">
        <v>0</v>
      </c>
      <c r="BT1">
        <v>90737.283119999993</v>
      </c>
      <c r="BU1">
        <v>114.45599999999999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792.77</v>
      </c>
      <c r="CZ1">
        <f>AH1</f>
        <v>792.77</v>
      </c>
      <c r="DA1">
        <f>AL1</f>
        <v>1</v>
      </c>
      <c r="DB1">
        <f t="shared" ref="DB1:DB7" si="1">ROUND((ROUND(AT1*CZ1,2)*ROUND(1.2,7)),6)</f>
        <v>90737.279999999999</v>
      </c>
      <c r="DC1">
        <f t="shared" ref="DC1:DC7" si="2">ROUND((ROUND(AT1*AG1,2)*ROUND(1.2,7)),6)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101094744</v>
      </c>
      <c r="C2">
        <v>101094982</v>
      </c>
      <c r="D2">
        <v>82852007</v>
      </c>
      <c r="E2">
        <v>1</v>
      </c>
      <c r="F2">
        <v>1</v>
      </c>
      <c r="G2">
        <v>1</v>
      </c>
      <c r="H2">
        <v>2</v>
      </c>
      <c r="I2" t="s">
        <v>284</v>
      </c>
      <c r="J2" t="s">
        <v>285</v>
      </c>
      <c r="K2" t="s">
        <v>286</v>
      </c>
      <c r="L2">
        <v>1368</v>
      </c>
      <c r="N2">
        <v>1011</v>
      </c>
      <c r="O2" t="s">
        <v>287</v>
      </c>
      <c r="P2" t="s">
        <v>287</v>
      </c>
      <c r="Q2">
        <v>1</v>
      </c>
      <c r="W2">
        <v>0</v>
      </c>
      <c r="X2">
        <v>-1702251999</v>
      </c>
      <c r="Y2">
        <f t="shared" si="0"/>
        <v>31.631999999999998</v>
      </c>
      <c r="AA2">
        <v>0</v>
      </c>
      <c r="AB2">
        <v>168.53</v>
      </c>
      <c r="AC2">
        <v>0</v>
      </c>
      <c r="AD2">
        <v>0</v>
      </c>
      <c r="AE2">
        <v>0</v>
      </c>
      <c r="AF2">
        <v>115.43</v>
      </c>
      <c r="AG2">
        <v>0</v>
      </c>
      <c r="AH2">
        <v>0</v>
      </c>
      <c r="AI2">
        <v>1</v>
      </c>
      <c r="AJ2">
        <v>1.46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26.36</v>
      </c>
      <c r="AU2" t="s">
        <v>24</v>
      </c>
      <c r="AV2">
        <v>1</v>
      </c>
      <c r="AW2">
        <v>2</v>
      </c>
      <c r="AX2">
        <v>101094987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3042.7348000000002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3651.2817599999998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f>ROUND(Y2*Source!I28*DO2,7)</f>
        <v>0</v>
      </c>
      <c r="CX2">
        <f>ROUND(Y2*Source!I28,7)</f>
        <v>0</v>
      </c>
      <c r="CY2">
        <f>AB2</f>
        <v>168.53</v>
      </c>
      <c r="CZ2">
        <f>AF2</f>
        <v>115.43</v>
      </c>
      <c r="DA2">
        <f>AJ2</f>
        <v>1.46</v>
      </c>
      <c r="DB2">
        <f t="shared" si="1"/>
        <v>3651.2759999999998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0</v>
      </c>
      <c r="DH2">
        <f t="shared" si="4"/>
        <v>0</v>
      </c>
      <c r="DI2">
        <f t="shared" si="5"/>
        <v>0</v>
      </c>
      <c r="DJ2">
        <f>DG2+DH2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101094744</v>
      </c>
      <c r="C3">
        <v>101094982</v>
      </c>
      <c r="D3">
        <v>82852393</v>
      </c>
      <c r="E3">
        <v>1</v>
      </c>
      <c r="F3">
        <v>1</v>
      </c>
      <c r="G3">
        <v>1</v>
      </c>
      <c r="H3">
        <v>2</v>
      </c>
      <c r="I3" t="s">
        <v>288</v>
      </c>
      <c r="J3" t="s">
        <v>289</v>
      </c>
      <c r="K3" t="s">
        <v>290</v>
      </c>
      <c r="L3">
        <v>1368</v>
      </c>
      <c r="N3">
        <v>1011</v>
      </c>
      <c r="O3" t="s">
        <v>287</v>
      </c>
      <c r="P3" t="s">
        <v>287</v>
      </c>
      <c r="Q3">
        <v>1</v>
      </c>
      <c r="W3">
        <v>0</v>
      </c>
      <c r="X3">
        <v>1231537941</v>
      </c>
      <c r="Y3">
        <f t="shared" si="0"/>
        <v>63.251999999999995</v>
      </c>
      <c r="AA3">
        <v>0</v>
      </c>
      <c r="AB3">
        <v>3.1</v>
      </c>
      <c r="AC3">
        <v>0</v>
      </c>
      <c r="AD3">
        <v>0</v>
      </c>
      <c r="AE3">
        <v>0</v>
      </c>
      <c r="AF3">
        <v>3.1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52.71</v>
      </c>
      <c r="AU3" t="s">
        <v>24</v>
      </c>
      <c r="AV3">
        <v>1</v>
      </c>
      <c r="AW3">
        <v>2</v>
      </c>
      <c r="AX3">
        <v>101094988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163.40100000000001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196.0812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3.1</v>
      </c>
      <c r="CZ3">
        <f>AF3</f>
        <v>3.1</v>
      </c>
      <c r="DA3">
        <f>AJ3</f>
        <v>1</v>
      </c>
      <c r="DB3">
        <f t="shared" si="1"/>
        <v>196.08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101094744</v>
      </c>
      <c r="C4">
        <v>101094989</v>
      </c>
      <c r="D4">
        <v>82730194</v>
      </c>
      <c r="E4">
        <v>111</v>
      </c>
      <c r="F4">
        <v>1</v>
      </c>
      <c r="G4">
        <v>1</v>
      </c>
      <c r="H4">
        <v>1</v>
      </c>
      <c r="I4" t="s">
        <v>291</v>
      </c>
      <c r="J4" t="s">
        <v>3</v>
      </c>
      <c r="K4" t="s">
        <v>292</v>
      </c>
      <c r="L4">
        <v>1191</v>
      </c>
      <c r="N4">
        <v>1013</v>
      </c>
      <c r="O4" t="s">
        <v>283</v>
      </c>
      <c r="P4" t="s">
        <v>283</v>
      </c>
      <c r="Q4">
        <v>1</v>
      </c>
      <c r="W4">
        <v>0</v>
      </c>
      <c r="X4">
        <v>-844220143</v>
      </c>
      <c r="Y4">
        <f t="shared" si="0"/>
        <v>90.695999999999998</v>
      </c>
      <c r="AA4">
        <v>0</v>
      </c>
      <c r="AB4">
        <v>0</v>
      </c>
      <c r="AC4">
        <v>0</v>
      </c>
      <c r="AD4">
        <v>676.1</v>
      </c>
      <c r="AE4">
        <v>0</v>
      </c>
      <c r="AF4">
        <v>0</v>
      </c>
      <c r="AG4">
        <v>0</v>
      </c>
      <c r="AH4">
        <v>676.1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75.58</v>
      </c>
      <c r="AU4" t="s">
        <v>24</v>
      </c>
      <c r="AV4">
        <v>1</v>
      </c>
      <c r="AW4">
        <v>2</v>
      </c>
      <c r="AX4">
        <v>101095003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51099.637999999999</v>
      </c>
      <c r="BN4">
        <v>75.58</v>
      </c>
      <c r="BO4">
        <v>0</v>
      </c>
      <c r="BP4">
        <v>1</v>
      </c>
      <c r="BQ4">
        <v>0</v>
      </c>
      <c r="BR4">
        <v>0</v>
      </c>
      <c r="BS4">
        <v>0</v>
      </c>
      <c r="BT4">
        <v>61319.565600000002</v>
      </c>
      <c r="BU4">
        <v>90.695999999999998</v>
      </c>
      <c r="BV4">
        <v>0</v>
      </c>
      <c r="BW4">
        <v>1</v>
      </c>
      <c r="CU4">
        <f>ROUND(AT4*Source!I29*AH4*AL4,2)</f>
        <v>0</v>
      </c>
      <c r="CV4">
        <f>ROUND(Y4*Source!I29,7)</f>
        <v>0</v>
      </c>
      <c r="CW4">
        <v>0</v>
      </c>
      <c r="CX4">
        <f>ROUND(Y4*Source!I29,7)</f>
        <v>0</v>
      </c>
      <c r="CY4">
        <f>AD4</f>
        <v>676.1</v>
      </c>
      <c r="CZ4">
        <f>AH4</f>
        <v>676.1</v>
      </c>
      <c r="DA4">
        <f>AL4</f>
        <v>1</v>
      </c>
      <c r="DB4">
        <f t="shared" si="1"/>
        <v>61319.567999999999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101094744</v>
      </c>
      <c r="C5">
        <v>101094989</v>
      </c>
      <c r="D5">
        <v>82730414</v>
      </c>
      <c r="E5">
        <v>111</v>
      </c>
      <c r="F5">
        <v>1</v>
      </c>
      <c r="G5">
        <v>1</v>
      </c>
      <c r="H5">
        <v>1</v>
      </c>
      <c r="I5" t="s">
        <v>293</v>
      </c>
      <c r="J5" t="s">
        <v>3</v>
      </c>
      <c r="K5" t="s">
        <v>294</v>
      </c>
      <c r="L5">
        <v>1191</v>
      </c>
      <c r="N5">
        <v>1013</v>
      </c>
      <c r="O5" t="s">
        <v>283</v>
      </c>
      <c r="P5" t="s">
        <v>283</v>
      </c>
      <c r="Q5">
        <v>1</v>
      </c>
      <c r="W5">
        <v>0</v>
      </c>
      <c r="X5">
        <v>-1417349443</v>
      </c>
      <c r="Y5">
        <f t="shared" si="0"/>
        <v>0.51600000000000001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0.43</v>
      </c>
      <c r="AU5" t="s">
        <v>24</v>
      </c>
      <c r="AV5">
        <v>2</v>
      </c>
      <c r="AW5">
        <v>2</v>
      </c>
      <c r="AX5">
        <v>101095004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101094744</v>
      </c>
      <c r="C6">
        <v>101094989</v>
      </c>
      <c r="D6">
        <v>82851052</v>
      </c>
      <c r="E6">
        <v>1</v>
      </c>
      <c r="F6">
        <v>1</v>
      </c>
      <c r="G6">
        <v>1</v>
      </c>
      <c r="H6">
        <v>2</v>
      </c>
      <c r="I6" t="s">
        <v>295</v>
      </c>
      <c r="J6" t="s">
        <v>296</v>
      </c>
      <c r="K6" t="s">
        <v>297</v>
      </c>
      <c r="L6">
        <v>1368</v>
      </c>
      <c r="N6">
        <v>1011</v>
      </c>
      <c r="O6" t="s">
        <v>287</v>
      </c>
      <c r="P6" t="s">
        <v>287</v>
      </c>
      <c r="Q6">
        <v>1</v>
      </c>
      <c r="W6">
        <v>0</v>
      </c>
      <c r="X6">
        <v>-1027711069</v>
      </c>
      <c r="Y6">
        <f t="shared" si="0"/>
        <v>0.27600000000000002</v>
      </c>
      <c r="AA6">
        <v>0</v>
      </c>
      <c r="AB6">
        <v>9.67</v>
      </c>
      <c r="AC6">
        <v>0</v>
      </c>
      <c r="AD6">
        <v>0</v>
      </c>
      <c r="AE6">
        <v>0</v>
      </c>
      <c r="AF6">
        <v>6.62</v>
      </c>
      <c r="AG6">
        <v>0</v>
      </c>
      <c r="AH6">
        <v>0</v>
      </c>
      <c r="AI6">
        <v>1</v>
      </c>
      <c r="AJ6">
        <v>1.46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0.23</v>
      </c>
      <c r="AU6" t="s">
        <v>24</v>
      </c>
      <c r="AV6">
        <v>1</v>
      </c>
      <c r="AW6">
        <v>2</v>
      </c>
      <c r="AX6">
        <v>101095005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1.5226000000000002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1.8271200000000001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0</v>
      </c>
      <c r="CY6">
        <f>AB6</f>
        <v>9.67</v>
      </c>
      <c r="CZ6">
        <f>AF6</f>
        <v>6.62</v>
      </c>
      <c r="DA6">
        <f>AJ6</f>
        <v>1.46</v>
      </c>
      <c r="DB6">
        <f t="shared" si="1"/>
        <v>1.8240000000000001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 t="shared" si="4"/>
        <v>0</v>
      </c>
      <c r="DI6">
        <f t="shared" si="5"/>
        <v>0</v>
      </c>
      <c r="DJ6">
        <f>DG6+DH6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101094744</v>
      </c>
      <c r="C7">
        <v>101094989</v>
      </c>
      <c r="D7">
        <v>82851796</v>
      </c>
      <c r="E7">
        <v>1</v>
      </c>
      <c r="F7">
        <v>1</v>
      </c>
      <c r="G7">
        <v>1</v>
      </c>
      <c r="H7">
        <v>2</v>
      </c>
      <c r="I7" t="s">
        <v>298</v>
      </c>
      <c r="J7" t="s">
        <v>299</v>
      </c>
      <c r="K7" t="s">
        <v>300</v>
      </c>
      <c r="L7">
        <v>1368</v>
      </c>
      <c r="N7">
        <v>1011</v>
      </c>
      <c r="O7" t="s">
        <v>287</v>
      </c>
      <c r="P7" t="s">
        <v>287</v>
      </c>
      <c r="Q7">
        <v>1</v>
      </c>
      <c r="W7">
        <v>0</v>
      </c>
      <c r="X7">
        <v>-773430059</v>
      </c>
      <c r="Y7">
        <f t="shared" si="0"/>
        <v>0.51600000000000001</v>
      </c>
      <c r="AA7">
        <v>0</v>
      </c>
      <c r="AB7">
        <v>640.84</v>
      </c>
      <c r="AC7">
        <v>801.75</v>
      </c>
      <c r="AD7">
        <v>0</v>
      </c>
      <c r="AE7">
        <v>0</v>
      </c>
      <c r="AF7">
        <v>640.84</v>
      </c>
      <c r="AG7">
        <v>801.75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0.43</v>
      </c>
      <c r="AU7" t="s">
        <v>24</v>
      </c>
      <c r="AV7">
        <v>1</v>
      </c>
      <c r="AW7">
        <v>2</v>
      </c>
      <c r="AX7">
        <v>101095006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275.56119999999999</v>
      </c>
      <c r="BL7">
        <v>344.7525</v>
      </c>
      <c r="BM7">
        <v>0</v>
      </c>
      <c r="BN7">
        <v>0</v>
      </c>
      <c r="BO7">
        <v>0.43</v>
      </c>
      <c r="BP7">
        <v>1</v>
      </c>
      <c r="BQ7">
        <v>0</v>
      </c>
      <c r="BR7">
        <v>330.67344000000003</v>
      </c>
      <c r="BS7">
        <v>413.70300000000003</v>
      </c>
      <c r="BT7">
        <v>0</v>
      </c>
      <c r="BU7">
        <v>0</v>
      </c>
      <c r="BV7">
        <v>0.51600000000000001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640.84</v>
      </c>
      <c r="CZ7">
        <f>AF7</f>
        <v>640.84</v>
      </c>
      <c r="DA7">
        <f>AJ7</f>
        <v>1</v>
      </c>
      <c r="DB7">
        <f t="shared" si="1"/>
        <v>330.67200000000003</v>
      </c>
      <c r="DC7">
        <f t="shared" si="2"/>
        <v>413.7</v>
      </c>
      <c r="DD7" t="s">
        <v>3</v>
      </c>
      <c r="DE7" t="s">
        <v>3</v>
      </c>
      <c r="DF7">
        <f t="shared" si="3"/>
        <v>0</v>
      </c>
      <c r="DG7">
        <f t="shared" ref="DG7:DG20" si="6">ROUND(ROUND(AF7,2)*CX7,2)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1</v>
      </c>
      <c r="DL7" t="s">
        <v>301</v>
      </c>
      <c r="DM7">
        <v>4</v>
      </c>
      <c r="DN7" t="s">
        <v>283</v>
      </c>
      <c r="DO7">
        <v>1</v>
      </c>
    </row>
    <row r="8" spans="1:119" x14ac:dyDescent="0.25">
      <c r="A8">
        <f>ROW(Source!A29)</f>
        <v>29</v>
      </c>
      <c r="B8">
        <v>101094744</v>
      </c>
      <c r="C8">
        <v>101094989</v>
      </c>
      <c r="D8">
        <v>82804537</v>
      </c>
      <c r="E8">
        <v>1</v>
      </c>
      <c r="F8">
        <v>1</v>
      </c>
      <c r="G8">
        <v>1</v>
      </c>
      <c r="H8">
        <v>3</v>
      </c>
      <c r="I8" t="s">
        <v>302</v>
      </c>
      <c r="J8" t="s">
        <v>303</v>
      </c>
      <c r="K8" t="s">
        <v>304</v>
      </c>
      <c r="L8">
        <v>1339</v>
      </c>
      <c r="N8">
        <v>1007</v>
      </c>
      <c r="O8" t="s">
        <v>34</v>
      </c>
      <c r="P8" t="s">
        <v>34</v>
      </c>
      <c r="Q8">
        <v>1</v>
      </c>
      <c r="W8">
        <v>0</v>
      </c>
      <c r="X8">
        <v>508225838</v>
      </c>
      <c r="Y8">
        <f t="shared" ref="Y8:Y16" si="7">AT8</f>
        <v>1.37E-2</v>
      </c>
      <c r="AA8">
        <v>31.78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0.89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1.37E-2</v>
      </c>
      <c r="AU8" t="s">
        <v>3</v>
      </c>
      <c r="AV8">
        <v>0</v>
      </c>
      <c r="AW8">
        <v>2</v>
      </c>
      <c r="AX8">
        <v>101095007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0.48922700000000002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0.48922700000000002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0</v>
      </c>
      <c r="CY8">
        <f t="shared" ref="CY8:CY16" si="8">AA8</f>
        <v>31.78</v>
      </c>
      <c r="CZ8">
        <f t="shared" ref="CZ8:CZ16" si="9">AE8</f>
        <v>35.71</v>
      </c>
      <c r="DA8">
        <f t="shared" ref="DA8:DA16" si="10">AI8</f>
        <v>0.89</v>
      </c>
      <c r="DB8">
        <f t="shared" ref="DB8:DB16" si="11">ROUND(ROUND(AT8*CZ8,2),6)</f>
        <v>0.49</v>
      </c>
      <c r="DC8">
        <f t="shared" ref="DC8:DC16" si="12">ROUND(ROUND(AT8*AG8,2),6)</f>
        <v>0</v>
      </c>
      <c r="DD8" t="s">
        <v>3</v>
      </c>
      <c r="DE8" t="s">
        <v>3</v>
      </c>
      <c r="DF8">
        <f>ROUND(ROUND(AE8*AI8,2)*CX8,2)</f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 t="shared" ref="DJ8:DJ16" si="13"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101094744</v>
      </c>
      <c r="C9">
        <v>101094989</v>
      </c>
      <c r="D9">
        <v>82805925</v>
      </c>
      <c r="E9">
        <v>1</v>
      </c>
      <c r="F9">
        <v>1</v>
      </c>
      <c r="G9">
        <v>1</v>
      </c>
      <c r="H9">
        <v>3</v>
      </c>
      <c r="I9" t="s">
        <v>305</v>
      </c>
      <c r="J9" t="s">
        <v>306</v>
      </c>
      <c r="K9" t="s">
        <v>307</v>
      </c>
      <c r="L9">
        <v>1348</v>
      </c>
      <c r="N9">
        <v>1009</v>
      </c>
      <c r="O9" t="s">
        <v>199</v>
      </c>
      <c r="P9" t="s">
        <v>199</v>
      </c>
      <c r="Q9">
        <v>1000</v>
      </c>
      <c r="W9">
        <v>0</v>
      </c>
      <c r="X9">
        <v>-104578485</v>
      </c>
      <c r="Y9">
        <f t="shared" si="7"/>
        <v>5.8999999999999999E-3</v>
      </c>
      <c r="AA9">
        <v>91135.28</v>
      </c>
      <c r="AB9">
        <v>0</v>
      </c>
      <c r="AC9">
        <v>0</v>
      </c>
      <c r="AD9">
        <v>0</v>
      </c>
      <c r="AE9">
        <v>91135.28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5.8999999999999999E-3</v>
      </c>
      <c r="AU9" t="s">
        <v>3</v>
      </c>
      <c r="AV9">
        <v>0</v>
      </c>
      <c r="AW9">
        <v>2</v>
      </c>
      <c r="AX9">
        <v>101095008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537.69815199999994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537.69815199999994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ROUND(Y9*Source!I29,7)</f>
        <v>0</v>
      </c>
      <c r="CY9">
        <f t="shared" si="8"/>
        <v>91135.28</v>
      </c>
      <c r="CZ9">
        <f t="shared" si="9"/>
        <v>91135.28</v>
      </c>
      <c r="DA9">
        <f t="shared" si="10"/>
        <v>1</v>
      </c>
      <c r="DB9">
        <f t="shared" si="11"/>
        <v>537.70000000000005</v>
      </c>
      <c r="DC9">
        <f t="shared" si="12"/>
        <v>0</v>
      </c>
      <c r="DD9" t="s">
        <v>3</v>
      </c>
      <c r="DE9" t="s">
        <v>3</v>
      </c>
      <c r="DF9">
        <f>ROUND(ROUND(AE9,2)*CX9,2)</f>
        <v>0</v>
      </c>
      <c r="DG9">
        <f t="shared" si="6"/>
        <v>0</v>
      </c>
      <c r="DH9">
        <f t="shared" si="4"/>
        <v>0</v>
      </c>
      <c r="DI9">
        <f t="shared" si="5"/>
        <v>0</v>
      </c>
      <c r="DJ9">
        <f t="shared" si="13"/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ROW(Source!A29)</f>
        <v>29</v>
      </c>
      <c r="B10">
        <v>101094744</v>
      </c>
      <c r="C10">
        <v>101094989</v>
      </c>
      <c r="D10">
        <v>82807639</v>
      </c>
      <c r="E10">
        <v>1</v>
      </c>
      <c r="F10">
        <v>1</v>
      </c>
      <c r="G10">
        <v>1</v>
      </c>
      <c r="H10">
        <v>3</v>
      </c>
      <c r="I10" t="s">
        <v>308</v>
      </c>
      <c r="J10" t="s">
        <v>309</v>
      </c>
      <c r="K10" t="s">
        <v>310</v>
      </c>
      <c r="L10">
        <v>1348</v>
      </c>
      <c r="N10">
        <v>1009</v>
      </c>
      <c r="O10" t="s">
        <v>199</v>
      </c>
      <c r="P10" t="s">
        <v>199</v>
      </c>
      <c r="Q10">
        <v>1000</v>
      </c>
      <c r="W10">
        <v>0</v>
      </c>
      <c r="X10">
        <v>1213244805</v>
      </c>
      <c r="Y10">
        <f t="shared" si="7"/>
        <v>4.8999999999999998E-3</v>
      </c>
      <c r="AA10">
        <v>7754.32</v>
      </c>
      <c r="AB10">
        <v>0</v>
      </c>
      <c r="AC10">
        <v>0</v>
      </c>
      <c r="AD10">
        <v>0</v>
      </c>
      <c r="AE10">
        <v>5275.05</v>
      </c>
      <c r="AF10">
        <v>0</v>
      </c>
      <c r="AG10">
        <v>0</v>
      </c>
      <c r="AH10">
        <v>0</v>
      </c>
      <c r="AI10">
        <v>1.47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4.8999999999999998E-3</v>
      </c>
      <c r="AU10" t="s">
        <v>3</v>
      </c>
      <c r="AV10">
        <v>0</v>
      </c>
      <c r="AW10">
        <v>2</v>
      </c>
      <c r="AX10">
        <v>101095009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25.847745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25.847745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ROUND(Y10*Source!I29,7)</f>
        <v>0</v>
      </c>
      <c r="CY10">
        <f t="shared" si="8"/>
        <v>7754.32</v>
      </c>
      <c r="CZ10">
        <f t="shared" si="9"/>
        <v>5275.05</v>
      </c>
      <c r="DA10">
        <f t="shared" si="10"/>
        <v>1.47</v>
      </c>
      <c r="DB10">
        <f t="shared" si="11"/>
        <v>25.85</v>
      </c>
      <c r="DC10">
        <f t="shared" si="12"/>
        <v>0</v>
      </c>
      <c r="DD10" t="s">
        <v>3</v>
      </c>
      <c r="DE10" t="s">
        <v>3</v>
      </c>
      <c r="DF10">
        <f>ROUND(ROUND(AE10*AI10,2)*CX10,2)</f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 t="shared" si="13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ROW(Source!A29)</f>
        <v>29</v>
      </c>
      <c r="B11">
        <v>101094744</v>
      </c>
      <c r="C11">
        <v>101094989</v>
      </c>
      <c r="D11">
        <v>82731468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1339</v>
      </c>
      <c r="N11">
        <v>1007</v>
      </c>
      <c r="O11" t="s">
        <v>34</v>
      </c>
      <c r="P11" t="s">
        <v>34</v>
      </c>
      <c r="Q11">
        <v>1</v>
      </c>
      <c r="W11">
        <v>0</v>
      </c>
      <c r="X11">
        <v>-157982121</v>
      </c>
      <c r="Y11">
        <f t="shared" si="7"/>
        <v>1.04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1.04</v>
      </c>
      <c r="AU11" t="s">
        <v>3</v>
      </c>
      <c r="AV11">
        <v>0</v>
      </c>
      <c r="AW11">
        <v>2</v>
      </c>
      <c r="AX11">
        <v>101095010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0</v>
      </c>
      <c r="CY11">
        <f t="shared" si="8"/>
        <v>0</v>
      </c>
      <c r="CZ11">
        <f t="shared" si="9"/>
        <v>0</v>
      </c>
      <c r="DA11">
        <f t="shared" si="10"/>
        <v>1</v>
      </c>
      <c r="DB11">
        <f t="shared" si="11"/>
        <v>0</v>
      </c>
      <c r="DC11">
        <f t="shared" si="1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 t="shared" si="13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ROW(Source!A29)</f>
        <v>29</v>
      </c>
      <c r="B12">
        <v>101094744</v>
      </c>
      <c r="C12">
        <v>101094989</v>
      </c>
      <c r="D12">
        <v>82812605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199</v>
      </c>
      <c r="P12" t="s">
        <v>199</v>
      </c>
      <c r="Q12">
        <v>1000</v>
      </c>
      <c r="W12">
        <v>0</v>
      </c>
      <c r="X12">
        <v>-635401429</v>
      </c>
      <c r="Y12">
        <f t="shared" si="7"/>
        <v>5.0000000000000001E-4</v>
      </c>
      <c r="AA12">
        <v>84344.67</v>
      </c>
      <c r="AB12">
        <v>0</v>
      </c>
      <c r="AC12">
        <v>0</v>
      </c>
      <c r="AD12">
        <v>0</v>
      </c>
      <c r="AE12">
        <v>88783.86</v>
      </c>
      <c r="AF12">
        <v>0</v>
      </c>
      <c r="AG12">
        <v>0</v>
      </c>
      <c r="AH12">
        <v>0</v>
      </c>
      <c r="AI12">
        <v>0.95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5.0000000000000001E-4</v>
      </c>
      <c r="AU12" t="s">
        <v>3</v>
      </c>
      <c r="AV12">
        <v>0</v>
      </c>
      <c r="AW12">
        <v>2</v>
      </c>
      <c r="AX12">
        <v>101095011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44.391930000000002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44.391930000000002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ROUND(Y12*Source!I29,7)</f>
        <v>0</v>
      </c>
      <c r="CY12">
        <f t="shared" si="8"/>
        <v>84344.67</v>
      </c>
      <c r="CZ12">
        <f t="shared" si="9"/>
        <v>88783.86</v>
      </c>
      <c r="DA12">
        <f t="shared" si="10"/>
        <v>0.95</v>
      </c>
      <c r="DB12">
        <f t="shared" si="11"/>
        <v>44.39</v>
      </c>
      <c r="DC12">
        <f t="shared" si="12"/>
        <v>0</v>
      </c>
      <c r="DD12" t="s">
        <v>3</v>
      </c>
      <c r="DE12" t="s">
        <v>3</v>
      </c>
      <c r="DF12">
        <f>ROUND(ROUND(AE12*AI12,2)*CX12,2)</f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ROW(Source!A29)</f>
        <v>29</v>
      </c>
      <c r="B13">
        <v>101094744</v>
      </c>
      <c r="C13">
        <v>101094989</v>
      </c>
      <c r="D13">
        <v>82812632</v>
      </c>
      <c r="E13">
        <v>1</v>
      </c>
      <c r="F13">
        <v>1</v>
      </c>
      <c r="G13">
        <v>1</v>
      </c>
      <c r="H13">
        <v>3</v>
      </c>
      <c r="I13" t="s">
        <v>314</v>
      </c>
      <c r="J13" t="s">
        <v>315</v>
      </c>
      <c r="K13" t="s">
        <v>316</v>
      </c>
      <c r="L13">
        <v>1348</v>
      </c>
      <c r="N13">
        <v>1009</v>
      </c>
      <c r="O13" t="s">
        <v>199</v>
      </c>
      <c r="P13" t="s">
        <v>199</v>
      </c>
      <c r="Q13">
        <v>1000</v>
      </c>
      <c r="W13">
        <v>0</v>
      </c>
      <c r="X13">
        <v>-436379348</v>
      </c>
      <c r="Y13">
        <f t="shared" si="7"/>
        <v>9.4999999999999998E-3</v>
      </c>
      <c r="AA13">
        <v>57245.29</v>
      </c>
      <c r="AB13">
        <v>0</v>
      </c>
      <c r="AC13">
        <v>0</v>
      </c>
      <c r="AD13">
        <v>0</v>
      </c>
      <c r="AE13">
        <v>60258.2</v>
      </c>
      <c r="AF13">
        <v>0</v>
      </c>
      <c r="AG13">
        <v>0</v>
      </c>
      <c r="AH13">
        <v>0</v>
      </c>
      <c r="AI13">
        <v>0.95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9.4999999999999998E-3</v>
      </c>
      <c r="AU13" t="s">
        <v>3</v>
      </c>
      <c r="AV13">
        <v>0</v>
      </c>
      <c r="AW13">
        <v>2</v>
      </c>
      <c r="AX13">
        <v>101095012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572.4529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572.4529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ROUND(Y13*Source!I29,7)</f>
        <v>0</v>
      </c>
      <c r="CY13">
        <f t="shared" si="8"/>
        <v>57245.29</v>
      </c>
      <c r="CZ13">
        <f t="shared" si="9"/>
        <v>60258.2</v>
      </c>
      <c r="DA13">
        <f t="shared" si="10"/>
        <v>0.95</v>
      </c>
      <c r="DB13">
        <f t="shared" si="11"/>
        <v>572.45000000000005</v>
      </c>
      <c r="DC13">
        <f t="shared" si="12"/>
        <v>0</v>
      </c>
      <c r="DD13" t="s">
        <v>3</v>
      </c>
      <c r="DE13" t="s">
        <v>3</v>
      </c>
      <c r="DF13">
        <f>ROUND(ROUND(AE13*AI13,2)*CX13,2)</f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ROW(Source!A29)</f>
        <v>29</v>
      </c>
      <c r="B14">
        <v>101094744</v>
      </c>
      <c r="C14">
        <v>101094989</v>
      </c>
      <c r="D14">
        <v>82813156</v>
      </c>
      <c r="E14">
        <v>1</v>
      </c>
      <c r="F14">
        <v>1</v>
      </c>
      <c r="G14">
        <v>1</v>
      </c>
      <c r="H14">
        <v>3</v>
      </c>
      <c r="I14" t="s">
        <v>317</v>
      </c>
      <c r="J14" t="s">
        <v>318</v>
      </c>
      <c r="K14" t="s">
        <v>319</v>
      </c>
      <c r="L14">
        <v>1348</v>
      </c>
      <c r="N14">
        <v>1009</v>
      </c>
      <c r="O14" t="s">
        <v>199</v>
      </c>
      <c r="P14" t="s">
        <v>199</v>
      </c>
      <c r="Q14">
        <v>1000</v>
      </c>
      <c r="W14">
        <v>0</v>
      </c>
      <c r="X14">
        <v>-1405012023</v>
      </c>
      <c r="Y14">
        <f t="shared" si="7"/>
        <v>0.05</v>
      </c>
      <c r="AA14">
        <v>42159.77</v>
      </c>
      <c r="AB14">
        <v>0</v>
      </c>
      <c r="AC14">
        <v>0</v>
      </c>
      <c r="AD14">
        <v>0</v>
      </c>
      <c r="AE14">
        <v>42159.77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0.05</v>
      </c>
      <c r="AU14" t="s">
        <v>3</v>
      </c>
      <c r="AV14">
        <v>0</v>
      </c>
      <c r="AW14">
        <v>2</v>
      </c>
      <c r="AX14">
        <v>101095013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2107.9884999999999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2107.9884999999999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ROUND(Y14*Source!I29,7)</f>
        <v>0</v>
      </c>
      <c r="CY14">
        <f t="shared" si="8"/>
        <v>42159.77</v>
      </c>
      <c r="CZ14">
        <f t="shared" si="9"/>
        <v>42159.77</v>
      </c>
      <c r="DA14">
        <f t="shared" si="10"/>
        <v>1</v>
      </c>
      <c r="DB14">
        <f t="shared" si="11"/>
        <v>2107.9899999999998</v>
      </c>
      <c r="DC14">
        <f t="shared" si="12"/>
        <v>0</v>
      </c>
      <c r="DD14" t="s">
        <v>3</v>
      </c>
      <c r="DE14" t="s">
        <v>3</v>
      </c>
      <c r="DF14">
        <f>ROUND(ROUND(AE14,2)*CX14,2)</f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3"/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ROW(Source!A29)</f>
        <v>29</v>
      </c>
      <c r="B15">
        <v>101094744</v>
      </c>
      <c r="C15">
        <v>101094989</v>
      </c>
      <c r="D15">
        <v>82814729</v>
      </c>
      <c r="E15">
        <v>1</v>
      </c>
      <c r="F15">
        <v>1</v>
      </c>
      <c r="G15">
        <v>1</v>
      </c>
      <c r="H15">
        <v>3</v>
      </c>
      <c r="I15" t="s">
        <v>320</v>
      </c>
      <c r="J15" t="s">
        <v>321</v>
      </c>
      <c r="K15" t="s">
        <v>322</v>
      </c>
      <c r="L15">
        <v>1339</v>
      </c>
      <c r="N15">
        <v>1007</v>
      </c>
      <c r="O15" t="s">
        <v>34</v>
      </c>
      <c r="P15" t="s">
        <v>34</v>
      </c>
      <c r="Q15">
        <v>1</v>
      </c>
      <c r="W15">
        <v>0</v>
      </c>
      <c r="X15">
        <v>299461087</v>
      </c>
      <c r="Y15">
        <f t="shared" si="7"/>
        <v>0.21</v>
      </c>
      <c r="AA15">
        <v>13196.82</v>
      </c>
      <c r="AB15">
        <v>0</v>
      </c>
      <c r="AC15">
        <v>0</v>
      </c>
      <c r="AD15">
        <v>0</v>
      </c>
      <c r="AE15">
        <v>16496.03</v>
      </c>
      <c r="AF15">
        <v>0</v>
      </c>
      <c r="AG15">
        <v>0</v>
      </c>
      <c r="AH15">
        <v>0</v>
      </c>
      <c r="AI15">
        <v>0.8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0.21</v>
      </c>
      <c r="AU15" t="s">
        <v>3</v>
      </c>
      <c r="AV15">
        <v>0</v>
      </c>
      <c r="AW15">
        <v>2</v>
      </c>
      <c r="AX15">
        <v>101095014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3464.1662999999994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3464.1662999999994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ROUND(Y15*Source!I29,7)</f>
        <v>0</v>
      </c>
      <c r="CY15">
        <f t="shared" si="8"/>
        <v>13196.82</v>
      </c>
      <c r="CZ15">
        <f t="shared" si="9"/>
        <v>16496.03</v>
      </c>
      <c r="DA15">
        <f t="shared" si="10"/>
        <v>0.8</v>
      </c>
      <c r="DB15">
        <f t="shared" si="11"/>
        <v>3464.17</v>
      </c>
      <c r="DC15">
        <f t="shared" si="12"/>
        <v>0</v>
      </c>
      <c r="DD15" t="s">
        <v>3</v>
      </c>
      <c r="DE15" t="s">
        <v>3</v>
      </c>
      <c r="DF15">
        <f>ROUND(ROUND(AE15*AI15,2)*CX15,2)</f>
        <v>0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ROW(Source!A29)</f>
        <v>29</v>
      </c>
      <c r="B16">
        <v>101094744</v>
      </c>
      <c r="C16">
        <v>101094989</v>
      </c>
      <c r="D16">
        <v>82814777</v>
      </c>
      <c r="E16">
        <v>1</v>
      </c>
      <c r="F16">
        <v>1</v>
      </c>
      <c r="G16">
        <v>1</v>
      </c>
      <c r="H16">
        <v>3</v>
      </c>
      <c r="I16" t="s">
        <v>323</v>
      </c>
      <c r="J16" t="s">
        <v>324</v>
      </c>
      <c r="K16" t="s">
        <v>325</v>
      </c>
      <c r="L16">
        <v>1339</v>
      </c>
      <c r="N16">
        <v>1007</v>
      </c>
      <c r="O16" t="s">
        <v>34</v>
      </c>
      <c r="P16" t="s">
        <v>34</v>
      </c>
      <c r="Q16">
        <v>1</v>
      </c>
      <c r="W16">
        <v>0</v>
      </c>
      <c r="X16">
        <v>916200367</v>
      </c>
      <c r="Y16">
        <f t="shared" si="7"/>
        <v>0.18</v>
      </c>
      <c r="AA16">
        <v>9107.7800000000007</v>
      </c>
      <c r="AB16">
        <v>0</v>
      </c>
      <c r="AC16">
        <v>0</v>
      </c>
      <c r="AD16">
        <v>0</v>
      </c>
      <c r="AE16">
        <v>5764.42</v>
      </c>
      <c r="AF16">
        <v>0</v>
      </c>
      <c r="AG16">
        <v>0</v>
      </c>
      <c r="AH16">
        <v>0</v>
      </c>
      <c r="AI16">
        <v>1.58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0.18</v>
      </c>
      <c r="AU16" t="s">
        <v>3</v>
      </c>
      <c r="AV16">
        <v>0</v>
      </c>
      <c r="AW16">
        <v>2</v>
      </c>
      <c r="AX16">
        <v>101095015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1037.5955999999999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1037.5955999999999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ROUND(Y16*Source!I29,7)</f>
        <v>0</v>
      </c>
      <c r="CY16">
        <f t="shared" si="8"/>
        <v>9107.7800000000007</v>
      </c>
      <c r="CZ16">
        <f t="shared" si="9"/>
        <v>5764.42</v>
      </c>
      <c r="DA16">
        <f t="shared" si="10"/>
        <v>1.58</v>
      </c>
      <c r="DB16">
        <f t="shared" si="11"/>
        <v>1037.5999999999999</v>
      </c>
      <c r="DC16">
        <f t="shared" si="12"/>
        <v>0</v>
      </c>
      <c r="DD16" t="s">
        <v>3</v>
      </c>
      <c r="DE16" t="s">
        <v>3</v>
      </c>
      <c r="DF16">
        <f>ROUND(ROUND(AE16*AI16,2)*CX16,2)</f>
        <v>0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ROW(Source!A67)</f>
        <v>67</v>
      </c>
      <c r="B17">
        <v>101094744</v>
      </c>
      <c r="C17">
        <v>101095018</v>
      </c>
      <c r="D17">
        <v>98798351</v>
      </c>
      <c r="E17">
        <v>116</v>
      </c>
      <c r="F17">
        <v>1</v>
      </c>
      <c r="G17">
        <v>1</v>
      </c>
      <c r="H17">
        <v>1</v>
      </c>
      <c r="I17" t="s">
        <v>326</v>
      </c>
      <c r="J17" t="s">
        <v>3</v>
      </c>
      <c r="K17" t="s">
        <v>327</v>
      </c>
      <c r="L17">
        <v>1191</v>
      </c>
      <c r="N17">
        <v>1013</v>
      </c>
      <c r="O17" t="s">
        <v>283</v>
      </c>
      <c r="P17" t="s">
        <v>283</v>
      </c>
      <c r="Q17">
        <v>1</v>
      </c>
      <c r="W17">
        <v>0</v>
      </c>
      <c r="X17">
        <v>44848675</v>
      </c>
      <c r="Y17">
        <f t="shared" ref="Y17:Y22" si="14">(AT17*ROUND(1.2,7))</f>
        <v>47.231999999999999</v>
      </c>
      <c r="AA17">
        <v>0</v>
      </c>
      <c r="AB17">
        <v>0</v>
      </c>
      <c r="AC17">
        <v>0</v>
      </c>
      <c r="AD17">
        <v>783.8</v>
      </c>
      <c r="AE17">
        <v>0</v>
      </c>
      <c r="AF17">
        <v>0</v>
      </c>
      <c r="AG17">
        <v>0</v>
      </c>
      <c r="AH17">
        <v>783.8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39.36</v>
      </c>
      <c r="AU17" t="s">
        <v>24</v>
      </c>
      <c r="AV17">
        <v>1</v>
      </c>
      <c r="AW17">
        <v>2</v>
      </c>
      <c r="AX17">
        <v>101172538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30850.367999999999</v>
      </c>
      <c r="BN17">
        <v>39.36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37020.441599999998</v>
      </c>
      <c r="BU17">
        <v>47.231999999999999</v>
      </c>
      <c r="BV17">
        <v>0</v>
      </c>
      <c r="BW17">
        <v>1</v>
      </c>
      <c r="CU17">
        <f>ROUND(AT17*Source!I67*AH17*AL17,2)</f>
        <v>0</v>
      </c>
      <c r="CV17">
        <f>ROUND(Y17*Source!I67,7)</f>
        <v>0</v>
      </c>
      <c r="CW17">
        <v>0</v>
      </c>
      <c r="CX17">
        <f>ROUND(Y17*Source!I67,7)</f>
        <v>0</v>
      </c>
      <c r="CY17">
        <f>AD17</f>
        <v>783.8</v>
      </c>
      <c r="CZ17">
        <f>AH17</f>
        <v>783.8</v>
      </c>
      <c r="DA17">
        <f>AL17</f>
        <v>1</v>
      </c>
      <c r="DB17">
        <f t="shared" ref="DB17:DB22" si="15">ROUND((ROUND(AT17*CZ17,2)*ROUND(1.2,7)),6)</f>
        <v>37020.444000000003</v>
      </c>
      <c r="DC17">
        <f t="shared" ref="DC17:DC22" si="16">ROUND((ROUND(AT17*AG17,2)*ROUND(1.2,7)),6)</f>
        <v>0</v>
      </c>
      <c r="DD17" t="s">
        <v>3</v>
      </c>
      <c r="DE17" t="s">
        <v>3</v>
      </c>
      <c r="DF17">
        <f t="shared" ref="DF17:DF22" si="17">ROUND(ROUND(AE17,2)*CX17,2)</f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ROW(Source!A67)</f>
        <v>67</v>
      </c>
      <c r="B18">
        <v>101094744</v>
      </c>
      <c r="C18">
        <v>101095018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293</v>
      </c>
      <c r="J18" t="s">
        <v>3</v>
      </c>
      <c r="K18" t="s">
        <v>294</v>
      </c>
      <c r="L18">
        <v>1191</v>
      </c>
      <c r="N18">
        <v>1013</v>
      </c>
      <c r="O18" t="s">
        <v>283</v>
      </c>
      <c r="P18" t="s">
        <v>283</v>
      </c>
      <c r="Q18">
        <v>1</v>
      </c>
      <c r="W18">
        <v>0</v>
      </c>
      <c r="X18">
        <v>-1417349443</v>
      </c>
      <c r="Y18">
        <f t="shared" si="14"/>
        <v>0.48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</v>
      </c>
      <c r="AU18" t="s">
        <v>24</v>
      </c>
      <c r="AV18">
        <v>2</v>
      </c>
      <c r="AW18">
        <v>2</v>
      </c>
      <c r="AX18">
        <v>101172539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ROUND(Y18*Source!I67,7)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ROW(Source!A67)</f>
        <v>67</v>
      </c>
      <c r="B19">
        <v>101094744</v>
      </c>
      <c r="C19">
        <v>101095018</v>
      </c>
      <c r="D19">
        <v>98919518</v>
      </c>
      <c r="E19">
        <v>1</v>
      </c>
      <c r="F19">
        <v>1</v>
      </c>
      <c r="G19">
        <v>1</v>
      </c>
      <c r="H19">
        <v>2</v>
      </c>
      <c r="I19" t="s">
        <v>328</v>
      </c>
      <c r="J19" t="s">
        <v>329</v>
      </c>
      <c r="K19" t="s">
        <v>330</v>
      </c>
      <c r="L19">
        <v>1368</v>
      </c>
      <c r="N19">
        <v>1011</v>
      </c>
      <c r="O19" t="s">
        <v>287</v>
      </c>
      <c r="P19" t="s">
        <v>287</v>
      </c>
      <c r="Q19">
        <v>1</v>
      </c>
      <c r="W19">
        <v>0</v>
      </c>
      <c r="X19">
        <v>850633116</v>
      </c>
      <c r="Y19">
        <f t="shared" si="14"/>
        <v>0.24</v>
      </c>
      <c r="AA19">
        <v>0</v>
      </c>
      <c r="AB19">
        <v>1595.2</v>
      </c>
      <c r="AC19">
        <v>1076.98</v>
      </c>
      <c r="AD19">
        <v>0</v>
      </c>
      <c r="AE19">
        <v>0</v>
      </c>
      <c r="AF19">
        <v>1595.2</v>
      </c>
      <c r="AG19">
        <v>1076.98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</v>
      </c>
      <c r="AU19" t="s">
        <v>24</v>
      </c>
      <c r="AV19">
        <v>1</v>
      </c>
      <c r="AW19">
        <v>2</v>
      </c>
      <c r="AX19">
        <v>101172540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319.04000000000002</v>
      </c>
      <c r="BL19">
        <v>215.39600000000002</v>
      </c>
      <c r="BM19">
        <v>0</v>
      </c>
      <c r="BN19">
        <v>0</v>
      </c>
      <c r="BO19">
        <v>0.2</v>
      </c>
      <c r="BP19">
        <v>1</v>
      </c>
      <c r="BQ19">
        <v>0</v>
      </c>
      <c r="BR19">
        <v>382.84800000000001</v>
      </c>
      <c r="BS19">
        <v>258.47519999999997</v>
      </c>
      <c r="BT19">
        <v>0</v>
      </c>
      <c r="BU19">
        <v>0</v>
      </c>
      <c r="BV19">
        <v>0.24</v>
      </c>
      <c r="BW19">
        <v>1</v>
      </c>
      <c r="CV19">
        <v>0</v>
      </c>
      <c r="CW19">
        <f>ROUND(Y19*Source!I67*DO19,7)</f>
        <v>0</v>
      </c>
      <c r="CX19">
        <f>ROUND(Y19*Source!I67,7)</f>
        <v>0</v>
      </c>
      <c r="CY19">
        <f>AB19</f>
        <v>1595.2</v>
      </c>
      <c r="CZ19">
        <f>AF19</f>
        <v>1595.2</v>
      </c>
      <c r="DA19">
        <f>AJ19</f>
        <v>1</v>
      </c>
      <c r="DB19">
        <f t="shared" si="15"/>
        <v>382.84800000000001</v>
      </c>
      <c r="DC19">
        <f t="shared" si="16"/>
        <v>258.48</v>
      </c>
      <c r="DD19" t="s">
        <v>3</v>
      </c>
      <c r="DE19" t="s">
        <v>3</v>
      </c>
      <c r="DF19">
        <f t="shared" si="17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331</v>
      </c>
      <c r="DM19">
        <v>6</v>
      </c>
      <c r="DN19" t="s">
        <v>283</v>
      </c>
      <c r="DO19">
        <v>1</v>
      </c>
    </row>
    <row r="20" spans="1:119" x14ac:dyDescent="0.25">
      <c r="A20">
        <f>ROW(Source!A67)</f>
        <v>67</v>
      </c>
      <c r="B20">
        <v>101094744</v>
      </c>
      <c r="C20">
        <v>101095018</v>
      </c>
      <c r="D20">
        <v>98919615</v>
      </c>
      <c r="E20">
        <v>1</v>
      </c>
      <c r="F20">
        <v>1</v>
      </c>
      <c r="G20">
        <v>1</v>
      </c>
      <c r="H20">
        <v>2</v>
      </c>
      <c r="I20" t="s">
        <v>332</v>
      </c>
      <c r="J20" t="s">
        <v>333</v>
      </c>
      <c r="K20" t="s">
        <v>334</v>
      </c>
      <c r="L20">
        <v>1368</v>
      </c>
      <c r="N20">
        <v>1011</v>
      </c>
      <c r="O20" t="s">
        <v>287</v>
      </c>
      <c r="P20" t="s">
        <v>287</v>
      </c>
      <c r="Q20">
        <v>1</v>
      </c>
      <c r="W20">
        <v>0</v>
      </c>
      <c r="X20">
        <v>886992519</v>
      </c>
      <c r="Y20">
        <f t="shared" si="14"/>
        <v>10.943999999999999</v>
      </c>
      <c r="AA20">
        <v>0</v>
      </c>
      <c r="AB20">
        <v>2.54</v>
      </c>
      <c r="AC20">
        <v>0</v>
      </c>
      <c r="AD20">
        <v>0</v>
      </c>
      <c r="AE20">
        <v>0</v>
      </c>
      <c r="AF20">
        <v>2.54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9.1199999999999992</v>
      </c>
      <c r="AU20" t="s">
        <v>24</v>
      </c>
      <c r="AV20">
        <v>1</v>
      </c>
      <c r="AW20">
        <v>2</v>
      </c>
      <c r="AX20">
        <v>101172541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23.1648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27.797759999999997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ROUND(Y20*Source!I67*DO20,7)</f>
        <v>0</v>
      </c>
      <c r="CX20">
        <f>ROUND(Y20*Source!I67,7)</f>
        <v>0</v>
      </c>
      <c r="CY20">
        <f>AB20</f>
        <v>2.54</v>
      </c>
      <c r="CZ20">
        <f>AF20</f>
        <v>2.54</v>
      </c>
      <c r="DA20">
        <f>AJ20</f>
        <v>1</v>
      </c>
      <c r="DB20">
        <f t="shared" si="15"/>
        <v>27.792000000000002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ROW(Source!A67)</f>
        <v>67</v>
      </c>
      <c r="B21">
        <v>101094744</v>
      </c>
      <c r="C21">
        <v>101095018</v>
      </c>
      <c r="D21">
        <v>98919659</v>
      </c>
      <c r="E21">
        <v>1</v>
      </c>
      <c r="F21">
        <v>1</v>
      </c>
      <c r="G21">
        <v>1</v>
      </c>
      <c r="H21">
        <v>2</v>
      </c>
      <c r="I21" t="s">
        <v>335</v>
      </c>
      <c r="J21" t="s">
        <v>336</v>
      </c>
      <c r="K21" t="s">
        <v>337</v>
      </c>
      <c r="L21">
        <v>1368</v>
      </c>
      <c r="N21">
        <v>1011</v>
      </c>
      <c r="O21" t="s">
        <v>287</v>
      </c>
      <c r="P21" t="s">
        <v>287</v>
      </c>
      <c r="Q21">
        <v>1</v>
      </c>
      <c r="W21">
        <v>0</v>
      </c>
      <c r="X21">
        <v>551450133</v>
      </c>
      <c r="Y21">
        <f t="shared" si="14"/>
        <v>10.943999999999999</v>
      </c>
      <c r="AA21">
        <v>0</v>
      </c>
      <c r="AB21">
        <v>19.62</v>
      </c>
      <c r="AC21">
        <v>0</v>
      </c>
      <c r="AD21">
        <v>0</v>
      </c>
      <c r="AE21">
        <v>0</v>
      </c>
      <c r="AF21">
        <v>13.44</v>
      </c>
      <c r="AG21">
        <v>0</v>
      </c>
      <c r="AH21">
        <v>0</v>
      </c>
      <c r="AI21">
        <v>1</v>
      </c>
      <c r="AJ21">
        <v>1.46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9.1199999999999992</v>
      </c>
      <c r="AU21" t="s">
        <v>24</v>
      </c>
      <c r="AV21">
        <v>1</v>
      </c>
      <c r="AW21">
        <v>2</v>
      </c>
      <c r="AX21">
        <v>101172542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122.57279999999999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147.08735999999999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ROUND(Y21*Source!I67*DO21,7)</f>
        <v>0</v>
      </c>
      <c r="CX21">
        <f>ROUND(Y21*Source!I67,7)</f>
        <v>0</v>
      </c>
      <c r="CY21">
        <f>AB21</f>
        <v>19.62</v>
      </c>
      <c r="CZ21">
        <f>AF21</f>
        <v>13.44</v>
      </c>
      <c r="DA21">
        <f>AJ21</f>
        <v>1.46</v>
      </c>
      <c r="DB21">
        <f t="shared" si="15"/>
        <v>147.084</v>
      </c>
      <c r="DC21">
        <f t="shared" si="16"/>
        <v>0</v>
      </c>
      <c r="DD21" t="s">
        <v>3</v>
      </c>
      <c r="DE21" t="s">
        <v>3</v>
      </c>
      <c r="DF21">
        <f t="shared" si="17"/>
        <v>0</v>
      </c>
      <c r="DG21">
        <f>ROUND(ROUND(AF21*AJ21,2)*CX21,2)</f>
        <v>0</v>
      </c>
      <c r="DH21">
        <f t="shared" si="4"/>
        <v>0</v>
      </c>
      <c r="DI21">
        <f t="shared" si="5"/>
        <v>0</v>
      </c>
      <c r="DJ21">
        <f>DG21+DH21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ROW(Source!A67)</f>
        <v>67</v>
      </c>
      <c r="B22">
        <v>101094744</v>
      </c>
      <c r="C22">
        <v>101095018</v>
      </c>
      <c r="D22">
        <v>98920410</v>
      </c>
      <c r="E22">
        <v>1</v>
      </c>
      <c r="F22">
        <v>1</v>
      </c>
      <c r="G22">
        <v>1</v>
      </c>
      <c r="H22">
        <v>2</v>
      </c>
      <c r="I22" t="s">
        <v>298</v>
      </c>
      <c r="J22" t="s">
        <v>299</v>
      </c>
      <c r="K22" t="s">
        <v>300</v>
      </c>
      <c r="L22">
        <v>1368</v>
      </c>
      <c r="N22">
        <v>1011</v>
      </c>
      <c r="O22" t="s">
        <v>287</v>
      </c>
      <c r="P22" t="s">
        <v>287</v>
      </c>
      <c r="Q22">
        <v>1</v>
      </c>
      <c r="W22">
        <v>0</v>
      </c>
      <c r="X22">
        <v>-950105757</v>
      </c>
      <c r="Y22">
        <f t="shared" si="14"/>
        <v>0.24</v>
      </c>
      <c r="AA22">
        <v>0</v>
      </c>
      <c r="AB22">
        <v>640.84</v>
      </c>
      <c r="AC22">
        <v>801.75</v>
      </c>
      <c r="AD22">
        <v>0</v>
      </c>
      <c r="AE22">
        <v>0</v>
      </c>
      <c r="AF22">
        <v>640.84</v>
      </c>
      <c r="AG22">
        <v>801.75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</v>
      </c>
      <c r="AU22" t="s">
        <v>24</v>
      </c>
      <c r="AV22">
        <v>1</v>
      </c>
      <c r="AW22">
        <v>2</v>
      </c>
      <c r="AX22">
        <v>101172543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128.16800000000001</v>
      </c>
      <c r="BL22">
        <v>160.35000000000002</v>
      </c>
      <c r="BM22">
        <v>0</v>
      </c>
      <c r="BN22">
        <v>0</v>
      </c>
      <c r="BO22">
        <v>0.2</v>
      </c>
      <c r="BP22">
        <v>1</v>
      </c>
      <c r="BQ22">
        <v>0</v>
      </c>
      <c r="BR22">
        <v>153.80160000000001</v>
      </c>
      <c r="BS22">
        <v>192.42</v>
      </c>
      <c r="BT22">
        <v>0</v>
      </c>
      <c r="BU22">
        <v>0</v>
      </c>
      <c r="BV22">
        <v>0.24</v>
      </c>
      <c r="BW22">
        <v>1</v>
      </c>
      <c r="CV22">
        <v>0</v>
      </c>
      <c r="CW22">
        <f>ROUND(Y22*Source!I67*DO22,7)</f>
        <v>0</v>
      </c>
      <c r="CX22">
        <f>ROUND(Y22*Source!I67,7)</f>
        <v>0</v>
      </c>
      <c r="CY22">
        <f>AB22</f>
        <v>640.84</v>
      </c>
      <c r="CZ22">
        <f>AF22</f>
        <v>640.84</v>
      </c>
      <c r="DA22">
        <f>AJ22</f>
        <v>1</v>
      </c>
      <c r="DB22">
        <f t="shared" si="15"/>
        <v>153.804</v>
      </c>
      <c r="DC22">
        <f t="shared" si="16"/>
        <v>192.42</v>
      </c>
      <c r="DD22" t="s">
        <v>3</v>
      </c>
      <c r="DE22" t="s">
        <v>3</v>
      </c>
      <c r="DF22">
        <f t="shared" si="17"/>
        <v>0</v>
      </c>
      <c r="DG22">
        <f t="shared" ref="DG22:DG31" si="18">ROUND(ROUND(AF22,2)*CX22,2)</f>
        <v>0</v>
      </c>
      <c r="DH22">
        <f t="shared" si="4"/>
        <v>0</v>
      </c>
      <c r="DI22">
        <f t="shared" si="5"/>
        <v>0</v>
      </c>
      <c r="DJ22">
        <f>DG22+DH22</f>
        <v>0</v>
      </c>
      <c r="DK22">
        <v>1</v>
      </c>
      <c r="DL22" t="s">
        <v>301</v>
      </c>
      <c r="DM22">
        <v>4</v>
      </c>
      <c r="DN22" t="s">
        <v>283</v>
      </c>
      <c r="DO22">
        <v>1</v>
      </c>
    </row>
    <row r="23" spans="1:119" x14ac:dyDescent="0.25">
      <c r="A23">
        <f>ROW(Source!A67)</f>
        <v>67</v>
      </c>
      <c r="B23">
        <v>101094744</v>
      </c>
      <c r="C23">
        <v>101095018</v>
      </c>
      <c r="D23">
        <v>98870476</v>
      </c>
      <c r="E23">
        <v>1</v>
      </c>
      <c r="F23">
        <v>1</v>
      </c>
      <c r="G23">
        <v>1</v>
      </c>
      <c r="H23">
        <v>3</v>
      </c>
      <c r="I23" t="s">
        <v>338</v>
      </c>
      <c r="J23" t="s">
        <v>339</v>
      </c>
      <c r="K23" t="s">
        <v>340</v>
      </c>
      <c r="L23">
        <v>1302</v>
      </c>
      <c r="N23">
        <v>1003</v>
      </c>
      <c r="O23" t="s">
        <v>341</v>
      </c>
      <c r="P23" t="s">
        <v>341</v>
      </c>
      <c r="Q23">
        <v>10</v>
      </c>
      <c r="W23">
        <v>0</v>
      </c>
      <c r="X23">
        <v>-733519103</v>
      </c>
      <c r="Y23">
        <f t="shared" ref="Y23:Y54" si="19">AT23</f>
        <v>0.245</v>
      </c>
      <c r="AA23">
        <v>57.7</v>
      </c>
      <c r="AB23">
        <v>0</v>
      </c>
      <c r="AC23">
        <v>0</v>
      </c>
      <c r="AD23">
        <v>0</v>
      </c>
      <c r="AE23">
        <v>37.71</v>
      </c>
      <c r="AF23">
        <v>0</v>
      </c>
      <c r="AG23">
        <v>0</v>
      </c>
      <c r="AH23">
        <v>0</v>
      </c>
      <c r="AI23">
        <v>1.53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0.245</v>
      </c>
      <c r="AU23" t="s">
        <v>3</v>
      </c>
      <c r="AV23">
        <v>0</v>
      </c>
      <c r="AW23">
        <v>2</v>
      </c>
      <c r="AX23">
        <v>101172544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9.2389500000000009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9.2389500000000009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ROUND(Y23*Source!I67,7)</f>
        <v>0</v>
      </c>
      <c r="CY23">
        <f>AA23</f>
        <v>57.7</v>
      </c>
      <c r="CZ23">
        <f>AE23</f>
        <v>37.71</v>
      </c>
      <c r="DA23">
        <f>AI23</f>
        <v>1.53</v>
      </c>
      <c r="DB23">
        <f t="shared" ref="DB23:DB54" si="20">ROUND(ROUND(AT23*CZ23,2),6)</f>
        <v>9.24</v>
      </c>
      <c r="DC23">
        <f t="shared" ref="DC23:DC54" si="21">ROUND(ROUND(AT23*AG23,2),6)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18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ROW(Source!A67)</f>
        <v>67</v>
      </c>
      <c r="B24">
        <v>101094744</v>
      </c>
      <c r="C24">
        <v>101095018</v>
      </c>
      <c r="D24">
        <v>98872097</v>
      </c>
      <c r="E24">
        <v>1</v>
      </c>
      <c r="F24">
        <v>1</v>
      </c>
      <c r="G24">
        <v>1</v>
      </c>
      <c r="H24">
        <v>3</v>
      </c>
      <c r="I24" t="s">
        <v>342</v>
      </c>
      <c r="J24" t="s">
        <v>343</v>
      </c>
      <c r="K24" t="s">
        <v>344</v>
      </c>
      <c r="L24">
        <v>1348</v>
      </c>
      <c r="N24">
        <v>1009</v>
      </c>
      <c r="O24" t="s">
        <v>199</v>
      </c>
      <c r="P24" t="s">
        <v>199</v>
      </c>
      <c r="Q24">
        <v>1000</v>
      </c>
      <c r="W24">
        <v>0</v>
      </c>
      <c r="X24">
        <v>533267177</v>
      </c>
      <c r="Y24">
        <f t="shared" si="19"/>
        <v>6.2E-4</v>
      </c>
      <c r="AA24">
        <v>127956.34</v>
      </c>
      <c r="AB24">
        <v>0</v>
      </c>
      <c r="AC24">
        <v>0</v>
      </c>
      <c r="AD24">
        <v>0</v>
      </c>
      <c r="AE24">
        <v>99190.96</v>
      </c>
      <c r="AF24">
        <v>0</v>
      </c>
      <c r="AG24">
        <v>0</v>
      </c>
      <c r="AH24">
        <v>0</v>
      </c>
      <c r="AI24">
        <v>1.29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6.2E-4</v>
      </c>
      <c r="AU24" t="s">
        <v>3</v>
      </c>
      <c r="AV24">
        <v>0</v>
      </c>
      <c r="AW24">
        <v>2</v>
      </c>
      <c r="AX24">
        <v>101172545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61.498395200000004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61.498395200000004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ROUND(Y24*Source!I67,7)</f>
        <v>0</v>
      </c>
      <c r="CY24">
        <f>AA24</f>
        <v>127956.34</v>
      </c>
      <c r="CZ24">
        <f>AE24</f>
        <v>99190.96</v>
      </c>
      <c r="DA24">
        <f>AI24</f>
        <v>1.29</v>
      </c>
      <c r="DB24">
        <f t="shared" si="20"/>
        <v>61.5</v>
      </c>
      <c r="DC24">
        <f t="shared" si="21"/>
        <v>0</v>
      </c>
      <c r="DD24" t="s">
        <v>3</v>
      </c>
      <c r="DE24" t="s">
        <v>3</v>
      </c>
      <c r="DF24">
        <f>ROUND(ROUND(AE24*AI24,2)*CX24,2)</f>
        <v>0</v>
      </c>
      <c r="DG24">
        <f t="shared" si="18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ROW(Source!A67)</f>
        <v>67</v>
      </c>
      <c r="B25">
        <v>101094744</v>
      </c>
      <c r="C25">
        <v>101095018</v>
      </c>
      <c r="D25">
        <v>98880829</v>
      </c>
      <c r="E25">
        <v>1</v>
      </c>
      <c r="F25">
        <v>1</v>
      </c>
      <c r="G25">
        <v>1</v>
      </c>
      <c r="H25">
        <v>3</v>
      </c>
      <c r="I25" t="s">
        <v>345</v>
      </c>
      <c r="J25" t="s">
        <v>346</v>
      </c>
      <c r="K25" t="s">
        <v>347</v>
      </c>
      <c r="L25">
        <v>1346</v>
      </c>
      <c r="N25">
        <v>1009</v>
      </c>
      <c r="O25" t="s">
        <v>156</v>
      </c>
      <c r="P25" t="s">
        <v>156</v>
      </c>
      <c r="Q25">
        <v>1</v>
      </c>
      <c r="W25">
        <v>0</v>
      </c>
      <c r="X25">
        <v>-1896301065</v>
      </c>
      <c r="Y25">
        <f t="shared" si="19"/>
        <v>0.25</v>
      </c>
      <c r="AA25">
        <v>1499.09</v>
      </c>
      <c r="AB25">
        <v>0</v>
      </c>
      <c r="AC25">
        <v>0</v>
      </c>
      <c r="AD25">
        <v>0</v>
      </c>
      <c r="AE25">
        <v>931.11</v>
      </c>
      <c r="AF25">
        <v>0</v>
      </c>
      <c r="AG25">
        <v>0</v>
      </c>
      <c r="AH25">
        <v>0</v>
      </c>
      <c r="AI25">
        <v>1.61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0.25</v>
      </c>
      <c r="AU25" t="s">
        <v>3</v>
      </c>
      <c r="AV25">
        <v>0</v>
      </c>
      <c r="AW25">
        <v>2</v>
      </c>
      <c r="AX25">
        <v>101172546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232.7775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232.7775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ROUND(Y25*Source!I67,7)</f>
        <v>0</v>
      </c>
      <c r="CY25">
        <f>AA25</f>
        <v>1499.09</v>
      </c>
      <c r="CZ25">
        <f>AE25</f>
        <v>931.11</v>
      </c>
      <c r="DA25">
        <f>AI25</f>
        <v>1.61</v>
      </c>
      <c r="DB25">
        <f t="shared" si="20"/>
        <v>232.78</v>
      </c>
      <c r="DC25">
        <f t="shared" si="21"/>
        <v>0</v>
      </c>
      <c r="DD25" t="s">
        <v>3</v>
      </c>
      <c r="DE25" t="s">
        <v>3</v>
      </c>
      <c r="DF25">
        <f>ROUND(ROUND(AE25*AI25,2)*CX25,2)</f>
        <v>0</v>
      </c>
      <c r="DG25">
        <f t="shared" si="18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ROW(Source!A67)</f>
        <v>67</v>
      </c>
      <c r="B26">
        <v>101094744</v>
      </c>
      <c r="C26">
        <v>101095018</v>
      </c>
      <c r="D26">
        <v>98889192</v>
      </c>
      <c r="E26">
        <v>1</v>
      </c>
      <c r="F26">
        <v>1</v>
      </c>
      <c r="G26">
        <v>1</v>
      </c>
      <c r="H26">
        <v>3</v>
      </c>
      <c r="I26" t="s">
        <v>348</v>
      </c>
      <c r="J26" t="s">
        <v>349</v>
      </c>
      <c r="K26" t="s">
        <v>350</v>
      </c>
      <c r="L26">
        <v>1348</v>
      </c>
      <c r="N26">
        <v>1009</v>
      </c>
      <c r="O26" t="s">
        <v>199</v>
      </c>
      <c r="P26" t="s">
        <v>199</v>
      </c>
      <c r="Q26">
        <v>1000</v>
      </c>
      <c r="W26">
        <v>0</v>
      </c>
      <c r="X26">
        <v>1362001185</v>
      </c>
      <c r="Y26">
        <f t="shared" si="19"/>
        <v>7.2000000000000005E-4</v>
      </c>
      <c r="AA26">
        <v>106680.6</v>
      </c>
      <c r="AB26">
        <v>0</v>
      </c>
      <c r="AC26">
        <v>0</v>
      </c>
      <c r="AD26">
        <v>0</v>
      </c>
      <c r="AE26">
        <v>82698.14</v>
      </c>
      <c r="AF26">
        <v>0</v>
      </c>
      <c r="AG26">
        <v>0</v>
      </c>
      <c r="AH26">
        <v>0</v>
      </c>
      <c r="AI26">
        <v>1.29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7.2000000000000005E-4</v>
      </c>
      <c r="AU26" t="s">
        <v>3</v>
      </c>
      <c r="AV26">
        <v>0</v>
      </c>
      <c r="AW26">
        <v>2</v>
      </c>
      <c r="AX26">
        <v>101172547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59.5426608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59.5426608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ROUND(Y26*Source!I67,7)</f>
        <v>0</v>
      </c>
      <c r="CY26">
        <f>AA26</f>
        <v>106680.6</v>
      </c>
      <c r="CZ26">
        <f>AE26</f>
        <v>82698.14</v>
      </c>
      <c r="DA26">
        <f>AI26</f>
        <v>1.29</v>
      </c>
      <c r="DB26">
        <f t="shared" si="20"/>
        <v>59.54</v>
      </c>
      <c r="DC26">
        <f t="shared" si="21"/>
        <v>0</v>
      </c>
      <c r="DD26" t="s">
        <v>3</v>
      </c>
      <c r="DE26" t="s">
        <v>3</v>
      </c>
      <c r="DF26">
        <f>ROUND(ROUND(AE26*AI26,2)*CX26,2)</f>
        <v>0</v>
      </c>
      <c r="DG26">
        <f t="shared" si="18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ROW(Source!A67)</f>
        <v>67</v>
      </c>
      <c r="B27">
        <v>101094744</v>
      </c>
      <c r="C27">
        <v>101095018</v>
      </c>
      <c r="D27">
        <v>98804320</v>
      </c>
      <c r="E27">
        <v>116</v>
      </c>
      <c r="F27">
        <v>1</v>
      </c>
      <c r="G27">
        <v>1</v>
      </c>
      <c r="H27">
        <v>3</v>
      </c>
      <c r="I27" t="s">
        <v>109</v>
      </c>
      <c r="J27" t="s">
        <v>3</v>
      </c>
      <c r="K27" t="s">
        <v>110</v>
      </c>
      <c r="L27">
        <v>3277935</v>
      </c>
      <c r="N27">
        <v>1013</v>
      </c>
      <c r="O27" t="s">
        <v>111</v>
      </c>
      <c r="P27" t="s">
        <v>111</v>
      </c>
      <c r="Q27">
        <v>1</v>
      </c>
      <c r="W27">
        <v>0</v>
      </c>
      <c r="X27">
        <v>274903907</v>
      </c>
      <c r="Y27">
        <f t="shared" si="19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101172548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ROUND(Y27*Source!I67,7)</f>
        <v>0</v>
      </c>
      <c r="CY27">
        <f>AA27</f>
        <v>0</v>
      </c>
      <c r="CZ27">
        <f>AE27</f>
        <v>0</v>
      </c>
      <c r="DA27">
        <f>AI27</f>
        <v>1</v>
      </c>
      <c r="DB27">
        <f t="shared" si="20"/>
        <v>0</v>
      </c>
      <c r="DC27">
        <f t="shared" si="21"/>
        <v>0</v>
      </c>
      <c r="DD27" t="s">
        <v>3</v>
      </c>
      <c r="DE27" t="s">
        <v>3</v>
      </c>
      <c r="DF27">
        <f t="shared" ref="DF27:DF33" si="22">ROUND(ROUND(AE27,2)*CX27,2)</f>
        <v>0</v>
      </c>
      <c r="DG27">
        <f t="shared" si="18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ROW(Source!A69)</f>
        <v>69</v>
      </c>
      <c r="B28">
        <v>101094744</v>
      </c>
      <c r="C28">
        <v>101095042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326</v>
      </c>
      <c r="J28" t="s">
        <v>3</v>
      </c>
      <c r="K28" t="s">
        <v>327</v>
      </c>
      <c r="L28">
        <v>1191</v>
      </c>
      <c r="N28">
        <v>1013</v>
      </c>
      <c r="O28" t="s">
        <v>283</v>
      </c>
      <c r="P28" t="s">
        <v>283</v>
      </c>
      <c r="Q28">
        <v>1</v>
      </c>
      <c r="W28">
        <v>0</v>
      </c>
      <c r="X28">
        <v>44848675</v>
      </c>
      <c r="Y28">
        <f t="shared" si="19"/>
        <v>7.44</v>
      </c>
      <c r="AA28">
        <v>0</v>
      </c>
      <c r="AB28">
        <v>0</v>
      </c>
      <c r="AC28">
        <v>0</v>
      </c>
      <c r="AD28">
        <v>783.8</v>
      </c>
      <c r="AE28">
        <v>0</v>
      </c>
      <c r="AF28">
        <v>0</v>
      </c>
      <c r="AG28">
        <v>0</v>
      </c>
      <c r="AH28">
        <v>783.8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7.44</v>
      </c>
      <c r="AU28" t="s">
        <v>3</v>
      </c>
      <c r="AV28">
        <v>1</v>
      </c>
      <c r="AW28">
        <v>2</v>
      </c>
      <c r="AX28">
        <v>102403055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5831.4719999999998</v>
      </c>
      <c r="BN28">
        <v>7.44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5831.4719999999998</v>
      </c>
      <c r="BU28">
        <v>7.44</v>
      </c>
      <c r="BV28">
        <v>0</v>
      </c>
      <c r="BW28">
        <v>1</v>
      </c>
      <c r="CU28">
        <f>ROUND(AT28*Source!I69*AH28*AL28,2)</f>
        <v>3498.88</v>
      </c>
      <c r="CV28">
        <f>ROUND(Y28*Source!I69,7)</f>
        <v>4.4640000000000004</v>
      </c>
      <c r="CW28">
        <v>0</v>
      </c>
      <c r="CX28">
        <f>ROUND(Y28*Source!I69,7)</f>
        <v>4.4640000000000004</v>
      </c>
      <c r="CY28">
        <f>AD28</f>
        <v>783.8</v>
      </c>
      <c r="CZ28">
        <f>AH28</f>
        <v>783.8</v>
      </c>
      <c r="DA28">
        <f>AL28</f>
        <v>1</v>
      </c>
      <c r="DB28">
        <f t="shared" si="20"/>
        <v>5831.47</v>
      </c>
      <c r="DC28">
        <f t="shared" si="21"/>
        <v>0</v>
      </c>
      <c r="DD28" t="s">
        <v>3</v>
      </c>
      <c r="DE28" t="s">
        <v>3</v>
      </c>
      <c r="DF28">
        <f t="shared" si="22"/>
        <v>0</v>
      </c>
      <c r="DG28">
        <f t="shared" si="18"/>
        <v>0</v>
      </c>
      <c r="DH28">
        <f t="shared" si="4"/>
        <v>0</v>
      </c>
      <c r="DI28">
        <f t="shared" si="5"/>
        <v>3498.88</v>
      </c>
      <c r="DJ28">
        <f>DI28</f>
        <v>3498.88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ROW(Source!A69)</f>
        <v>69</v>
      </c>
      <c r="B29">
        <v>101094744</v>
      </c>
      <c r="C29">
        <v>101095042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293</v>
      </c>
      <c r="J29" t="s">
        <v>3</v>
      </c>
      <c r="K29" t="s">
        <v>294</v>
      </c>
      <c r="L29">
        <v>1191</v>
      </c>
      <c r="N29">
        <v>1013</v>
      </c>
      <c r="O29" t="s">
        <v>283</v>
      </c>
      <c r="P29" t="s">
        <v>283</v>
      </c>
      <c r="Q29">
        <v>1</v>
      </c>
      <c r="W29">
        <v>0</v>
      </c>
      <c r="X29">
        <v>-1417349443</v>
      </c>
      <c r="Y29">
        <f t="shared" si="19"/>
        <v>0.4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</v>
      </c>
      <c r="AU29" t="s">
        <v>3</v>
      </c>
      <c r="AV29">
        <v>2</v>
      </c>
      <c r="AW29">
        <v>2</v>
      </c>
      <c r="AX29">
        <v>102403056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ROUND(Y29*Source!I69,7)</f>
        <v>0.24</v>
      </c>
      <c r="CY29">
        <f>AD29</f>
        <v>0</v>
      </c>
      <c r="CZ29">
        <f>AH29</f>
        <v>0</v>
      </c>
      <c r="DA29">
        <f>AL29</f>
        <v>1</v>
      </c>
      <c r="DB29">
        <f t="shared" si="20"/>
        <v>0</v>
      </c>
      <c r="DC29">
        <f t="shared" si="21"/>
        <v>0</v>
      </c>
      <c r="DD29" t="s">
        <v>3</v>
      </c>
      <c r="DE29" t="s">
        <v>3</v>
      </c>
      <c r="DF29">
        <f t="shared" si="22"/>
        <v>0</v>
      </c>
      <c r="DG29">
        <f t="shared" si="18"/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ROW(Source!A69)</f>
        <v>69</v>
      </c>
      <c r="B30">
        <v>101094744</v>
      </c>
      <c r="C30">
        <v>101095042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328</v>
      </c>
      <c r="J30" t="s">
        <v>329</v>
      </c>
      <c r="K30" t="s">
        <v>330</v>
      </c>
      <c r="L30">
        <v>1368</v>
      </c>
      <c r="N30">
        <v>1011</v>
      </c>
      <c r="O30" t="s">
        <v>287</v>
      </c>
      <c r="P30" t="s">
        <v>287</v>
      </c>
      <c r="Q30">
        <v>1</v>
      </c>
      <c r="W30">
        <v>0</v>
      </c>
      <c r="X30">
        <v>850633116</v>
      </c>
      <c r="Y30">
        <f t="shared" si="19"/>
        <v>0.2</v>
      </c>
      <c r="AA30">
        <v>0</v>
      </c>
      <c r="AB30">
        <v>1595.2</v>
      </c>
      <c r="AC30">
        <v>1076.98</v>
      </c>
      <c r="AD30">
        <v>0</v>
      </c>
      <c r="AE30">
        <v>0</v>
      </c>
      <c r="AF30">
        <v>1595.2</v>
      </c>
      <c r="AG30">
        <v>1076.98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</v>
      </c>
      <c r="AU30" t="s">
        <v>3</v>
      </c>
      <c r="AV30">
        <v>1</v>
      </c>
      <c r="AW30">
        <v>2</v>
      </c>
      <c r="AX30">
        <v>102403057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319.04000000000002</v>
      </c>
      <c r="BL30">
        <v>215.39600000000002</v>
      </c>
      <c r="BM30">
        <v>0</v>
      </c>
      <c r="BN30">
        <v>0</v>
      </c>
      <c r="BO30">
        <v>0.2</v>
      </c>
      <c r="BP30">
        <v>1</v>
      </c>
      <c r="BQ30">
        <v>0</v>
      </c>
      <c r="BR30">
        <v>319.04000000000002</v>
      </c>
      <c r="BS30">
        <v>215.39600000000002</v>
      </c>
      <c r="BT30">
        <v>0</v>
      </c>
      <c r="BU30">
        <v>0</v>
      </c>
      <c r="BV30">
        <v>0.2</v>
      </c>
      <c r="BW30">
        <v>1</v>
      </c>
      <c r="CV30">
        <v>0</v>
      </c>
      <c r="CW30">
        <f>ROUND(Y30*Source!I69*DO30,7)</f>
        <v>0.12</v>
      </c>
      <c r="CX30">
        <f>ROUND(Y30*Source!I69,7)</f>
        <v>0.12</v>
      </c>
      <c r="CY30">
        <f>AB30</f>
        <v>1595.2</v>
      </c>
      <c r="CZ30">
        <f>AF30</f>
        <v>1595.2</v>
      </c>
      <c r="DA30">
        <f>AJ30</f>
        <v>1</v>
      </c>
      <c r="DB30">
        <f t="shared" si="20"/>
        <v>319.04000000000002</v>
      </c>
      <c r="DC30">
        <f t="shared" si="21"/>
        <v>215.4</v>
      </c>
      <c r="DD30" t="s">
        <v>3</v>
      </c>
      <c r="DE30" t="s">
        <v>3</v>
      </c>
      <c r="DF30">
        <f t="shared" si="22"/>
        <v>0</v>
      </c>
      <c r="DG30">
        <f t="shared" si="18"/>
        <v>191.42</v>
      </c>
      <c r="DH30">
        <f t="shared" si="4"/>
        <v>129.24</v>
      </c>
      <c r="DI30">
        <f t="shared" si="5"/>
        <v>0</v>
      </c>
      <c r="DJ30">
        <f>DG30+DH30</f>
        <v>320.65999999999997</v>
      </c>
      <c r="DK30">
        <v>1</v>
      </c>
      <c r="DL30" t="s">
        <v>331</v>
      </c>
      <c r="DM30">
        <v>6</v>
      </c>
      <c r="DN30" t="s">
        <v>283</v>
      </c>
      <c r="DO30">
        <v>1</v>
      </c>
    </row>
    <row r="31" spans="1:119" x14ac:dyDescent="0.25">
      <c r="A31">
        <f>ROW(Source!A69)</f>
        <v>69</v>
      </c>
      <c r="B31">
        <v>101094744</v>
      </c>
      <c r="C31">
        <v>101095042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332</v>
      </c>
      <c r="J31" t="s">
        <v>333</v>
      </c>
      <c r="K31" t="s">
        <v>334</v>
      </c>
      <c r="L31">
        <v>1368</v>
      </c>
      <c r="N31">
        <v>1011</v>
      </c>
      <c r="O31" t="s">
        <v>287</v>
      </c>
      <c r="P31" t="s">
        <v>287</v>
      </c>
      <c r="Q31">
        <v>1</v>
      </c>
      <c r="W31">
        <v>0</v>
      </c>
      <c r="X31">
        <v>886992519</v>
      </c>
      <c r="Y31">
        <f t="shared" si="19"/>
        <v>1.65</v>
      </c>
      <c r="AA31">
        <v>0</v>
      </c>
      <c r="AB31">
        <v>2.54</v>
      </c>
      <c r="AC31">
        <v>0</v>
      </c>
      <c r="AD31">
        <v>0</v>
      </c>
      <c r="AE31">
        <v>0</v>
      </c>
      <c r="AF31">
        <v>2.54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1.65</v>
      </c>
      <c r="AU31" t="s">
        <v>3</v>
      </c>
      <c r="AV31">
        <v>1</v>
      </c>
      <c r="AW31">
        <v>2</v>
      </c>
      <c r="AX31">
        <v>102403058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4.1909999999999998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4.1909999999999998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ROUND(Y31*Source!I69*DO31,7)</f>
        <v>0</v>
      </c>
      <c r="CX31">
        <f>ROUND(Y31*Source!I69,7)</f>
        <v>0.99</v>
      </c>
      <c r="CY31">
        <f>AB31</f>
        <v>2.54</v>
      </c>
      <c r="CZ31">
        <f>AF31</f>
        <v>2.54</v>
      </c>
      <c r="DA31">
        <f>AJ31</f>
        <v>1</v>
      </c>
      <c r="DB31">
        <f t="shared" si="20"/>
        <v>4.1900000000000004</v>
      </c>
      <c r="DC31">
        <f t="shared" si="21"/>
        <v>0</v>
      </c>
      <c r="DD31" t="s">
        <v>3</v>
      </c>
      <c r="DE31" t="s">
        <v>3</v>
      </c>
      <c r="DF31">
        <f t="shared" si="22"/>
        <v>0</v>
      </c>
      <c r="DG31">
        <f t="shared" si="18"/>
        <v>2.5099999999999998</v>
      </c>
      <c r="DH31">
        <f t="shared" si="4"/>
        <v>0</v>
      </c>
      <c r="DI31">
        <f t="shared" si="5"/>
        <v>0</v>
      </c>
      <c r="DJ31">
        <f>DG31+DH31</f>
        <v>2.5099999999999998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ROW(Source!A69)</f>
        <v>69</v>
      </c>
      <c r="B32">
        <v>101094744</v>
      </c>
      <c r="C32">
        <v>101095042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351</v>
      </c>
      <c r="J32" t="s">
        <v>352</v>
      </c>
      <c r="K32" t="s">
        <v>353</v>
      </c>
      <c r="L32">
        <v>1368</v>
      </c>
      <c r="N32">
        <v>1011</v>
      </c>
      <c r="O32" t="s">
        <v>287</v>
      </c>
      <c r="P32" t="s">
        <v>287</v>
      </c>
      <c r="Q32">
        <v>1</v>
      </c>
      <c r="W32">
        <v>0</v>
      </c>
      <c r="X32">
        <v>-1023674601</v>
      </c>
      <c r="Y32">
        <f t="shared" si="19"/>
        <v>1.65</v>
      </c>
      <c r="AA32">
        <v>0</v>
      </c>
      <c r="AB32">
        <v>12.91</v>
      </c>
      <c r="AC32">
        <v>0</v>
      </c>
      <c r="AD32">
        <v>0</v>
      </c>
      <c r="AE32">
        <v>0</v>
      </c>
      <c r="AF32">
        <v>8.84</v>
      </c>
      <c r="AG32">
        <v>0</v>
      </c>
      <c r="AH32">
        <v>0</v>
      </c>
      <c r="AI32">
        <v>1</v>
      </c>
      <c r="AJ32">
        <v>1.46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1.65</v>
      </c>
      <c r="AU32" t="s">
        <v>3</v>
      </c>
      <c r="AV32">
        <v>1</v>
      </c>
      <c r="AW32">
        <v>2</v>
      </c>
      <c r="AX32">
        <v>102403059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14.585999999999999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14.585999999999999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ROUND(Y32*Source!I69*DO32,7)</f>
        <v>0</v>
      </c>
      <c r="CX32">
        <f>ROUND(Y32*Source!I69,7)</f>
        <v>0.99</v>
      </c>
      <c r="CY32">
        <f>AB32</f>
        <v>12.91</v>
      </c>
      <c r="CZ32">
        <f>AF32</f>
        <v>8.84</v>
      </c>
      <c r="DA32">
        <f>AJ32</f>
        <v>1.46</v>
      </c>
      <c r="DB32">
        <f t="shared" si="20"/>
        <v>14.59</v>
      </c>
      <c r="DC32">
        <f t="shared" si="21"/>
        <v>0</v>
      </c>
      <c r="DD32" t="s">
        <v>3</v>
      </c>
      <c r="DE32" t="s">
        <v>3</v>
      </c>
      <c r="DF32">
        <f t="shared" si="22"/>
        <v>0</v>
      </c>
      <c r="DG32">
        <f>ROUND(ROUND(AF32*AJ32,2)*CX32,2)</f>
        <v>12.78</v>
      </c>
      <c r="DH32">
        <f t="shared" si="4"/>
        <v>0</v>
      </c>
      <c r="DI32">
        <f t="shared" si="5"/>
        <v>0</v>
      </c>
      <c r="DJ32">
        <f>DG32+DH32</f>
        <v>12.78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ROW(Source!A69)</f>
        <v>69</v>
      </c>
      <c r="B33">
        <v>101094744</v>
      </c>
      <c r="C33">
        <v>101095042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298</v>
      </c>
      <c r="J33" t="s">
        <v>299</v>
      </c>
      <c r="K33" t="s">
        <v>300</v>
      </c>
      <c r="L33">
        <v>1368</v>
      </c>
      <c r="N33">
        <v>1011</v>
      </c>
      <c r="O33" t="s">
        <v>287</v>
      </c>
      <c r="P33" t="s">
        <v>287</v>
      </c>
      <c r="Q33">
        <v>1</v>
      </c>
      <c r="W33">
        <v>0</v>
      </c>
      <c r="X33">
        <v>-950105757</v>
      </c>
      <c r="Y33">
        <f t="shared" si="19"/>
        <v>0.2</v>
      </c>
      <c r="AA33">
        <v>0</v>
      </c>
      <c r="AB33">
        <v>640.84</v>
      </c>
      <c r="AC33">
        <v>801.75</v>
      </c>
      <c r="AD33">
        <v>0</v>
      </c>
      <c r="AE33">
        <v>0</v>
      </c>
      <c r="AF33">
        <v>640.84</v>
      </c>
      <c r="AG33">
        <v>801.75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</v>
      </c>
      <c r="AU33" t="s">
        <v>3</v>
      </c>
      <c r="AV33">
        <v>1</v>
      </c>
      <c r="AW33">
        <v>2</v>
      </c>
      <c r="AX33">
        <v>102403060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128.16800000000001</v>
      </c>
      <c r="BL33">
        <v>160.35000000000002</v>
      </c>
      <c r="BM33">
        <v>0</v>
      </c>
      <c r="BN33">
        <v>0</v>
      </c>
      <c r="BO33">
        <v>0.2</v>
      </c>
      <c r="BP33">
        <v>1</v>
      </c>
      <c r="BQ33">
        <v>0</v>
      </c>
      <c r="BR33">
        <v>128.16800000000001</v>
      </c>
      <c r="BS33">
        <v>160.35000000000002</v>
      </c>
      <c r="BT33">
        <v>0</v>
      </c>
      <c r="BU33">
        <v>0</v>
      </c>
      <c r="BV33">
        <v>0.2</v>
      </c>
      <c r="BW33">
        <v>1</v>
      </c>
      <c r="CV33">
        <v>0</v>
      </c>
      <c r="CW33">
        <f>ROUND(Y33*Source!I69*DO33,7)</f>
        <v>0.12</v>
      </c>
      <c r="CX33">
        <f>ROUND(Y33*Source!I69,7)</f>
        <v>0.12</v>
      </c>
      <c r="CY33">
        <f>AB33</f>
        <v>640.84</v>
      </c>
      <c r="CZ33">
        <f>AF33</f>
        <v>640.84</v>
      </c>
      <c r="DA33">
        <f>AJ33</f>
        <v>1</v>
      </c>
      <c r="DB33">
        <f t="shared" si="20"/>
        <v>128.16999999999999</v>
      </c>
      <c r="DC33">
        <f t="shared" si="21"/>
        <v>160.35</v>
      </c>
      <c r="DD33" t="s">
        <v>3</v>
      </c>
      <c r="DE33" t="s">
        <v>3</v>
      </c>
      <c r="DF33">
        <f t="shared" si="22"/>
        <v>0</v>
      </c>
      <c r="DG33">
        <f t="shared" ref="DG33:DG73" si="23">ROUND(ROUND(AF33,2)*CX33,2)</f>
        <v>76.900000000000006</v>
      </c>
      <c r="DH33">
        <f t="shared" ref="DH33:DH64" si="24">ROUND(ROUND(AG33,2)*CX33,2)</f>
        <v>96.21</v>
      </c>
      <c r="DI33">
        <f t="shared" ref="DI33:DI64" si="25">ROUND(ROUND(AH33,2)*CX33,2)</f>
        <v>0</v>
      </c>
      <c r="DJ33">
        <f>DG33+DH33</f>
        <v>173.11</v>
      </c>
      <c r="DK33">
        <v>1</v>
      </c>
      <c r="DL33" t="s">
        <v>301</v>
      </c>
      <c r="DM33">
        <v>4</v>
      </c>
      <c r="DN33" t="s">
        <v>283</v>
      </c>
      <c r="DO33">
        <v>1</v>
      </c>
    </row>
    <row r="34" spans="1:119" x14ac:dyDescent="0.25">
      <c r="A34">
        <f>ROW(Source!A69)</f>
        <v>69</v>
      </c>
      <c r="B34">
        <v>101094744</v>
      </c>
      <c r="C34">
        <v>101095042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338</v>
      </c>
      <c r="J34" t="s">
        <v>339</v>
      </c>
      <c r="K34" t="s">
        <v>340</v>
      </c>
      <c r="L34">
        <v>1302</v>
      </c>
      <c r="N34">
        <v>1003</v>
      </c>
      <c r="O34" t="s">
        <v>341</v>
      </c>
      <c r="P34" t="s">
        <v>341</v>
      </c>
      <c r="Q34">
        <v>10</v>
      </c>
      <c r="W34">
        <v>0</v>
      </c>
      <c r="X34">
        <v>-733519103</v>
      </c>
      <c r="Y34">
        <f t="shared" si="19"/>
        <v>0.96</v>
      </c>
      <c r="AA34">
        <v>57.7</v>
      </c>
      <c r="AB34">
        <v>0</v>
      </c>
      <c r="AC34">
        <v>0</v>
      </c>
      <c r="AD34">
        <v>0</v>
      </c>
      <c r="AE34">
        <v>37.71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0.96</v>
      </c>
      <c r="AU34" t="s">
        <v>3</v>
      </c>
      <c r="AV34">
        <v>0</v>
      </c>
      <c r="AW34">
        <v>2</v>
      </c>
      <c r="AX34">
        <v>102403061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36.201599999999999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36.201599999999999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ROUND(Y34*Source!I69,7)</f>
        <v>0.57599999999999996</v>
      </c>
      <c r="CY34">
        <f>AA34</f>
        <v>57.7</v>
      </c>
      <c r="CZ34">
        <f>AE34</f>
        <v>37.71</v>
      </c>
      <c r="DA34">
        <f>AI34</f>
        <v>1.53</v>
      </c>
      <c r="DB34">
        <f t="shared" si="20"/>
        <v>36.200000000000003</v>
      </c>
      <c r="DC34">
        <f t="shared" si="21"/>
        <v>0</v>
      </c>
      <c r="DD34" t="s">
        <v>3</v>
      </c>
      <c r="DE34" t="s">
        <v>3</v>
      </c>
      <c r="DF34">
        <f>ROUND(ROUND(AE34*AI34,2)*CX34,2)</f>
        <v>33.24</v>
      </c>
      <c r="DG34">
        <f t="shared" si="23"/>
        <v>0</v>
      </c>
      <c r="DH34">
        <f t="shared" si="24"/>
        <v>0</v>
      </c>
      <c r="DI34">
        <f t="shared" si="25"/>
        <v>0</v>
      </c>
      <c r="DJ34">
        <f>DF34</f>
        <v>33.24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ROW(Source!A69)</f>
        <v>69</v>
      </c>
      <c r="B35">
        <v>101094744</v>
      </c>
      <c r="C35">
        <v>101095042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345</v>
      </c>
      <c r="J35" t="s">
        <v>346</v>
      </c>
      <c r="K35" t="s">
        <v>347</v>
      </c>
      <c r="L35">
        <v>1346</v>
      </c>
      <c r="N35">
        <v>1009</v>
      </c>
      <c r="O35" t="s">
        <v>156</v>
      </c>
      <c r="P35" t="s">
        <v>156</v>
      </c>
      <c r="Q35">
        <v>1</v>
      </c>
      <c r="W35">
        <v>0</v>
      </c>
      <c r="X35">
        <v>-1896301065</v>
      </c>
      <c r="Y35">
        <f t="shared" si="19"/>
        <v>0.5</v>
      </c>
      <c r="AA35">
        <v>1499.09</v>
      </c>
      <c r="AB35">
        <v>0</v>
      </c>
      <c r="AC35">
        <v>0</v>
      </c>
      <c r="AD35">
        <v>0</v>
      </c>
      <c r="AE35">
        <v>931.11</v>
      </c>
      <c r="AF35">
        <v>0</v>
      </c>
      <c r="AG35">
        <v>0</v>
      </c>
      <c r="AH35">
        <v>0</v>
      </c>
      <c r="AI35">
        <v>1.61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</v>
      </c>
      <c r="AU35" t="s">
        <v>3</v>
      </c>
      <c r="AV35">
        <v>0</v>
      </c>
      <c r="AW35">
        <v>2</v>
      </c>
      <c r="AX35">
        <v>102403062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465.55500000000001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465.55500000000001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ROUND(Y35*Source!I69,7)</f>
        <v>0.3</v>
      </c>
      <c r="CY35">
        <f>AA35</f>
        <v>1499.09</v>
      </c>
      <c r="CZ35">
        <f>AE35</f>
        <v>931.11</v>
      </c>
      <c r="DA35">
        <f>AI35</f>
        <v>1.61</v>
      </c>
      <c r="DB35">
        <f t="shared" si="20"/>
        <v>465.56</v>
      </c>
      <c r="DC35">
        <f t="shared" si="21"/>
        <v>0</v>
      </c>
      <c r="DD35" t="s">
        <v>3</v>
      </c>
      <c r="DE35" t="s">
        <v>3</v>
      </c>
      <c r="DF35">
        <f>ROUND(ROUND(AE35*AI35,2)*CX35,2)</f>
        <v>449.73</v>
      </c>
      <c r="DG35">
        <f t="shared" si="23"/>
        <v>0</v>
      </c>
      <c r="DH35">
        <f t="shared" si="24"/>
        <v>0</v>
      </c>
      <c r="DI35">
        <f t="shared" si="25"/>
        <v>0</v>
      </c>
      <c r="DJ35">
        <f>DF35</f>
        <v>449.73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ROW(Source!A69)</f>
        <v>69</v>
      </c>
      <c r="B36">
        <v>101094744</v>
      </c>
      <c r="C36">
        <v>101095042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1348</v>
      </c>
      <c r="N36">
        <v>1009</v>
      </c>
      <c r="O36" t="s">
        <v>199</v>
      </c>
      <c r="P36" t="s">
        <v>199</v>
      </c>
      <c r="Q36">
        <v>1000</v>
      </c>
      <c r="W36">
        <v>0</v>
      </c>
      <c r="X36">
        <v>1362001185</v>
      </c>
      <c r="Y36">
        <f t="shared" si="19"/>
        <v>6.0000000000000002E-5</v>
      </c>
      <c r="AA36">
        <v>106680.6</v>
      </c>
      <c r="AB36">
        <v>0</v>
      </c>
      <c r="AC36">
        <v>0</v>
      </c>
      <c r="AD36">
        <v>0</v>
      </c>
      <c r="AE36">
        <v>82698.14</v>
      </c>
      <c r="AF36">
        <v>0</v>
      </c>
      <c r="AG36">
        <v>0</v>
      </c>
      <c r="AH36">
        <v>0</v>
      </c>
      <c r="AI36">
        <v>1.29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102403063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4.9618884000000003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4.9618884000000003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ROUND(Y36*Source!I69,7)</f>
        <v>3.6000000000000001E-5</v>
      </c>
      <c r="CY36">
        <f>AA36</f>
        <v>106680.6</v>
      </c>
      <c r="CZ36">
        <f>AE36</f>
        <v>82698.14</v>
      </c>
      <c r="DA36">
        <f>AI36</f>
        <v>1.29</v>
      </c>
      <c r="DB36">
        <f t="shared" si="20"/>
        <v>4.96</v>
      </c>
      <c r="DC36">
        <f t="shared" si="21"/>
        <v>0</v>
      </c>
      <c r="DD36" t="s">
        <v>3</v>
      </c>
      <c r="DE36" t="s">
        <v>3</v>
      </c>
      <c r="DF36">
        <f>ROUND(ROUND(AE36*AI36,2)*CX36,2)</f>
        <v>3.84</v>
      </c>
      <c r="DG36">
        <f t="shared" si="23"/>
        <v>0</v>
      </c>
      <c r="DH36">
        <f t="shared" si="24"/>
        <v>0</v>
      </c>
      <c r="DI36">
        <f t="shared" si="25"/>
        <v>0</v>
      </c>
      <c r="DJ36">
        <f>DF36</f>
        <v>3.84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ROW(Source!A69)</f>
        <v>69</v>
      </c>
      <c r="B37">
        <v>101094744</v>
      </c>
      <c r="C37">
        <v>101095042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109</v>
      </c>
      <c r="J37" t="s">
        <v>3</v>
      </c>
      <c r="K37" t="s">
        <v>110</v>
      </c>
      <c r="L37">
        <v>3277935</v>
      </c>
      <c r="N37">
        <v>1013</v>
      </c>
      <c r="O37" t="s">
        <v>111</v>
      </c>
      <c r="P37" t="s">
        <v>111</v>
      </c>
      <c r="Q37">
        <v>1</v>
      </c>
      <c r="W37">
        <v>0</v>
      </c>
      <c r="X37">
        <v>274903907</v>
      </c>
      <c r="Y37">
        <f t="shared" si="19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102403064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ROUND(Y37*Source!I69,7)</f>
        <v>1.2</v>
      </c>
      <c r="CY37">
        <f>AA37</f>
        <v>0</v>
      </c>
      <c r="CZ37">
        <f>AE37</f>
        <v>0</v>
      </c>
      <c r="DA37">
        <f>AI37</f>
        <v>1</v>
      </c>
      <c r="DB37">
        <f t="shared" si="20"/>
        <v>0</v>
      </c>
      <c r="DC37">
        <f t="shared" si="21"/>
        <v>0</v>
      </c>
      <c r="DD37" t="s">
        <v>3</v>
      </c>
      <c r="DE37" t="s">
        <v>3</v>
      </c>
      <c r="DF37">
        <f>ROUND(ROUND(AE37,2)*CX37,2)</f>
        <v>0</v>
      </c>
      <c r="DG37">
        <f t="shared" si="23"/>
        <v>0</v>
      </c>
      <c r="DH37">
        <f t="shared" si="24"/>
        <v>0</v>
      </c>
      <c r="DI37">
        <f t="shared" si="25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ROW(Source!A71)</f>
        <v>71</v>
      </c>
      <c r="B38">
        <v>101094744</v>
      </c>
      <c r="C38">
        <v>101095108</v>
      </c>
      <c r="D38">
        <v>98798333</v>
      </c>
      <c r="E38">
        <v>116</v>
      </c>
      <c r="F38">
        <v>1</v>
      </c>
      <c r="G38">
        <v>1</v>
      </c>
      <c r="H38">
        <v>1</v>
      </c>
      <c r="I38" t="s">
        <v>354</v>
      </c>
      <c r="J38" t="s">
        <v>3</v>
      </c>
      <c r="K38" t="s">
        <v>355</v>
      </c>
      <c r="L38">
        <v>1191</v>
      </c>
      <c r="N38">
        <v>1013</v>
      </c>
      <c r="O38" t="s">
        <v>283</v>
      </c>
      <c r="P38" t="s">
        <v>283</v>
      </c>
      <c r="Q38">
        <v>1</v>
      </c>
      <c r="W38">
        <v>0</v>
      </c>
      <c r="X38">
        <v>-1833565283</v>
      </c>
      <c r="Y38">
        <f t="shared" si="19"/>
        <v>7.2</v>
      </c>
      <c r="AA38">
        <v>0</v>
      </c>
      <c r="AB38">
        <v>0</v>
      </c>
      <c r="AC38">
        <v>0</v>
      </c>
      <c r="AD38">
        <v>712</v>
      </c>
      <c r="AE38">
        <v>0</v>
      </c>
      <c r="AF38">
        <v>0</v>
      </c>
      <c r="AG38">
        <v>0</v>
      </c>
      <c r="AH38">
        <v>712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7.2</v>
      </c>
      <c r="AU38" t="s">
        <v>3</v>
      </c>
      <c r="AV38">
        <v>1</v>
      </c>
      <c r="AW38">
        <v>2</v>
      </c>
      <c r="AX38">
        <v>101172583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5126.4000000000005</v>
      </c>
      <c r="BN38">
        <v>7.2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5126.4000000000005</v>
      </c>
      <c r="BU38">
        <v>7.2</v>
      </c>
      <c r="BV38">
        <v>0</v>
      </c>
      <c r="BW38">
        <v>1</v>
      </c>
      <c r="CU38">
        <f>ROUND(AT38*Source!I71*AH38*AL38,2)</f>
        <v>1025.28</v>
      </c>
      <c r="CV38">
        <f>ROUND(Y38*Source!I71,7)</f>
        <v>1.44</v>
      </c>
      <c r="CW38">
        <v>0</v>
      </c>
      <c r="CX38">
        <f>ROUND(Y38*Source!I71,7)</f>
        <v>1.44</v>
      </c>
      <c r="CY38">
        <f>AD38</f>
        <v>712</v>
      </c>
      <c r="CZ38">
        <f>AH38</f>
        <v>712</v>
      </c>
      <c r="DA38">
        <f>AL38</f>
        <v>1</v>
      </c>
      <c r="DB38">
        <f t="shared" si="20"/>
        <v>5126.3999999999996</v>
      </c>
      <c r="DC38">
        <f t="shared" si="21"/>
        <v>0</v>
      </c>
      <c r="DD38" t="s">
        <v>3</v>
      </c>
      <c r="DE38" t="s">
        <v>3</v>
      </c>
      <c r="DF38">
        <f>ROUND(ROUND(AE38,2)*CX38,2)</f>
        <v>0</v>
      </c>
      <c r="DG38">
        <f t="shared" si="23"/>
        <v>0</v>
      </c>
      <c r="DH38">
        <f t="shared" si="24"/>
        <v>0</v>
      </c>
      <c r="DI38">
        <f t="shared" si="25"/>
        <v>1025.28</v>
      </c>
      <c r="DJ38">
        <f>DI38</f>
        <v>1025.28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ROW(Source!A71)</f>
        <v>71</v>
      </c>
      <c r="B39">
        <v>101094744</v>
      </c>
      <c r="C39">
        <v>101095108</v>
      </c>
      <c r="D39">
        <v>98798528</v>
      </c>
      <c r="E39">
        <v>116</v>
      </c>
      <c r="F39">
        <v>1</v>
      </c>
      <c r="G39">
        <v>1</v>
      </c>
      <c r="H39">
        <v>1</v>
      </c>
      <c r="I39" t="s">
        <v>293</v>
      </c>
      <c r="J39" t="s">
        <v>3</v>
      </c>
      <c r="K39" t="s">
        <v>294</v>
      </c>
      <c r="L39">
        <v>1191</v>
      </c>
      <c r="N39">
        <v>1013</v>
      </c>
      <c r="O39" t="s">
        <v>283</v>
      </c>
      <c r="P39" t="s">
        <v>283</v>
      </c>
      <c r="Q39">
        <v>1</v>
      </c>
      <c r="W39">
        <v>0</v>
      </c>
      <c r="X39">
        <v>-1417349443</v>
      </c>
      <c r="Y39">
        <f t="shared" si="19"/>
        <v>0.3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0.3</v>
      </c>
      <c r="AU39" t="s">
        <v>3</v>
      </c>
      <c r="AV39">
        <v>2</v>
      </c>
      <c r="AW39">
        <v>2</v>
      </c>
      <c r="AX39">
        <v>101172584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ROUND(Y39*Source!I71,7)</f>
        <v>0.06</v>
      </c>
      <c r="CY39">
        <f>AD39</f>
        <v>0</v>
      </c>
      <c r="CZ39">
        <f>AH39</f>
        <v>0</v>
      </c>
      <c r="DA39">
        <f>AL39</f>
        <v>1</v>
      </c>
      <c r="DB39">
        <f t="shared" si="20"/>
        <v>0</v>
      </c>
      <c r="DC39">
        <f t="shared" si="21"/>
        <v>0</v>
      </c>
      <c r="DD39" t="s">
        <v>3</v>
      </c>
      <c r="DE39" t="s">
        <v>3</v>
      </c>
      <c r="DF39">
        <f>ROUND(ROUND(AE39,2)*CX39,2)</f>
        <v>0</v>
      </c>
      <c r="DG39">
        <f t="shared" si="23"/>
        <v>0</v>
      </c>
      <c r="DH39">
        <f t="shared" si="24"/>
        <v>0</v>
      </c>
      <c r="DI39">
        <f t="shared" si="2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ROW(Source!A71)</f>
        <v>71</v>
      </c>
      <c r="B40">
        <v>101094744</v>
      </c>
      <c r="C40">
        <v>101095108</v>
      </c>
      <c r="D40">
        <v>98919675</v>
      </c>
      <c r="E40">
        <v>1</v>
      </c>
      <c r="F40">
        <v>1</v>
      </c>
      <c r="G40">
        <v>1</v>
      </c>
      <c r="H40">
        <v>2</v>
      </c>
      <c r="I40" t="s">
        <v>356</v>
      </c>
      <c r="J40" t="s">
        <v>357</v>
      </c>
      <c r="K40" t="s">
        <v>358</v>
      </c>
      <c r="L40">
        <v>1368</v>
      </c>
      <c r="N40">
        <v>1011</v>
      </c>
      <c r="O40" t="s">
        <v>287</v>
      </c>
      <c r="P40" t="s">
        <v>287</v>
      </c>
      <c r="Q40">
        <v>1</v>
      </c>
      <c r="W40">
        <v>0</v>
      </c>
      <c r="X40">
        <v>1321393780</v>
      </c>
      <c r="Y40">
        <f t="shared" si="19"/>
        <v>0.3</v>
      </c>
      <c r="AA40">
        <v>0</v>
      </c>
      <c r="AB40">
        <v>1555.93</v>
      </c>
      <c r="AC40">
        <v>921.41</v>
      </c>
      <c r="AD40">
        <v>0</v>
      </c>
      <c r="AE40">
        <v>0</v>
      </c>
      <c r="AF40">
        <v>1555.93</v>
      </c>
      <c r="AG40">
        <v>921.41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</v>
      </c>
      <c r="AU40" t="s">
        <v>3</v>
      </c>
      <c r="AV40">
        <v>1</v>
      </c>
      <c r="AW40">
        <v>2</v>
      </c>
      <c r="AX40">
        <v>101172585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466.779</v>
      </c>
      <c r="BL40">
        <v>276.423</v>
      </c>
      <c r="BM40">
        <v>0</v>
      </c>
      <c r="BN40">
        <v>0</v>
      </c>
      <c r="BO40">
        <v>0.3</v>
      </c>
      <c r="BP40">
        <v>1</v>
      </c>
      <c r="BQ40">
        <v>0</v>
      </c>
      <c r="BR40">
        <v>466.779</v>
      </c>
      <c r="BS40">
        <v>276.423</v>
      </c>
      <c r="BT40">
        <v>0</v>
      </c>
      <c r="BU40">
        <v>0</v>
      </c>
      <c r="BV40">
        <v>0.3</v>
      </c>
      <c r="BW40">
        <v>1</v>
      </c>
      <c r="CV40">
        <v>0</v>
      </c>
      <c r="CW40">
        <f>ROUND(Y40*Source!I71*DO40,7)</f>
        <v>0.06</v>
      </c>
      <c r="CX40">
        <f>ROUND(Y40*Source!I71,7)</f>
        <v>0.06</v>
      </c>
      <c r="CY40">
        <f>AB40</f>
        <v>1555.93</v>
      </c>
      <c r="CZ40">
        <f>AF40</f>
        <v>1555.93</v>
      </c>
      <c r="DA40">
        <f>AJ40</f>
        <v>1</v>
      </c>
      <c r="DB40">
        <f t="shared" si="20"/>
        <v>466.78</v>
      </c>
      <c r="DC40">
        <f t="shared" si="21"/>
        <v>276.42</v>
      </c>
      <c r="DD40" t="s">
        <v>3</v>
      </c>
      <c r="DE40" t="s">
        <v>3</v>
      </c>
      <c r="DF40">
        <f>ROUND(ROUND(AE40,2)*CX40,2)</f>
        <v>0</v>
      </c>
      <c r="DG40">
        <f t="shared" si="23"/>
        <v>93.36</v>
      </c>
      <c r="DH40">
        <f t="shared" si="24"/>
        <v>55.28</v>
      </c>
      <c r="DI40">
        <f t="shared" si="25"/>
        <v>0</v>
      </c>
      <c r="DJ40">
        <f>DG40+DH40</f>
        <v>148.63999999999999</v>
      </c>
      <c r="DK40">
        <v>1</v>
      </c>
      <c r="DL40" t="s">
        <v>359</v>
      </c>
      <c r="DM40">
        <v>5</v>
      </c>
      <c r="DN40" t="s">
        <v>283</v>
      </c>
      <c r="DO40">
        <v>1</v>
      </c>
    </row>
    <row r="41" spans="1:119" x14ac:dyDescent="0.25">
      <c r="A41">
        <f>ROW(Source!A71)</f>
        <v>71</v>
      </c>
      <c r="B41">
        <v>101094744</v>
      </c>
      <c r="C41">
        <v>101095108</v>
      </c>
      <c r="D41">
        <v>98870277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156</v>
      </c>
      <c r="P41" t="s">
        <v>156</v>
      </c>
      <c r="Q41">
        <v>1</v>
      </c>
      <c r="W41">
        <v>0</v>
      </c>
      <c r="X41">
        <v>929419000</v>
      </c>
      <c r="Y41">
        <f t="shared" si="19"/>
        <v>0.03</v>
      </c>
      <c r="AA41">
        <v>282.81</v>
      </c>
      <c r="AB41">
        <v>0</v>
      </c>
      <c r="AC41">
        <v>0</v>
      </c>
      <c r="AD41">
        <v>0</v>
      </c>
      <c r="AE41">
        <v>206.43</v>
      </c>
      <c r="AF41">
        <v>0</v>
      </c>
      <c r="AG41">
        <v>0</v>
      </c>
      <c r="AH41">
        <v>0</v>
      </c>
      <c r="AI41">
        <v>1.37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0.03</v>
      </c>
      <c r="AU41" t="s">
        <v>3</v>
      </c>
      <c r="AV41">
        <v>0</v>
      </c>
      <c r="AW41">
        <v>2</v>
      </c>
      <c r="AX41">
        <v>101172586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6.1928999999999998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6.1928999999999998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ROUND(Y41*Source!I71,7)</f>
        <v>6.0000000000000001E-3</v>
      </c>
      <c r="CY41">
        <f>AA41</f>
        <v>282.81</v>
      </c>
      <c r="CZ41">
        <f>AE41</f>
        <v>206.43</v>
      </c>
      <c r="DA41">
        <f>AI41</f>
        <v>1.37</v>
      </c>
      <c r="DB41">
        <f t="shared" si="20"/>
        <v>6.19</v>
      </c>
      <c r="DC41">
        <f t="shared" si="21"/>
        <v>0</v>
      </c>
      <c r="DD41" t="s">
        <v>3</v>
      </c>
      <c r="DE41" t="s">
        <v>3</v>
      </c>
      <c r="DF41">
        <f>ROUND(ROUND(AE41*AI41,2)*CX41,2)</f>
        <v>1.7</v>
      </c>
      <c r="DG41">
        <f t="shared" si="23"/>
        <v>0</v>
      </c>
      <c r="DH41">
        <f t="shared" si="24"/>
        <v>0</v>
      </c>
      <c r="DI41">
        <f t="shared" si="25"/>
        <v>0</v>
      </c>
      <c r="DJ41">
        <f>DF41</f>
        <v>1.7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ROW(Source!A71)</f>
        <v>71</v>
      </c>
      <c r="B42">
        <v>101094744</v>
      </c>
      <c r="C42">
        <v>101095108</v>
      </c>
      <c r="D42">
        <v>98870561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1346</v>
      </c>
      <c r="N42">
        <v>1009</v>
      </c>
      <c r="O42" t="s">
        <v>156</v>
      </c>
      <c r="P42" t="s">
        <v>156</v>
      </c>
      <c r="Q42">
        <v>1</v>
      </c>
      <c r="W42">
        <v>0</v>
      </c>
      <c r="X42">
        <v>793468108</v>
      </c>
      <c r="Y42">
        <f t="shared" si="19"/>
        <v>0.05</v>
      </c>
      <c r="AA42">
        <v>228.62</v>
      </c>
      <c r="AB42">
        <v>0</v>
      </c>
      <c r="AC42">
        <v>0</v>
      </c>
      <c r="AD42">
        <v>0</v>
      </c>
      <c r="AE42">
        <v>137.72</v>
      </c>
      <c r="AF42">
        <v>0</v>
      </c>
      <c r="AG42">
        <v>0</v>
      </c>
      <c r="AH42">
        <v>0</v>
      </c>
      <c r="AI42">
        <v>1.66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0.05</v>
      </c>
      <c r="AU42" t="s">
        <v>3</v>
      </c>
      <c r="AV42">
        <v>0</v>
      </c>
      <c r="AW42">
        <v>2</v>
      </c>
      <c r="AX42">
        <v>101172587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6.8860000000000001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6.8860000000000001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ROUND(Y42*Source!I71,7)</f>
        <v>0.01</v>
      </c>
      <c r="CY42">
        <f>AA42</f>
        <v>228.62</v>
      </c>
      <c r="CZ42">
        <f>AE42</f>
        <v>137.72</v>
      </c>
      <c r="DA42">
        <f>AI42</f>
        <v>1.66</v>
      </c>
      <c r="DB42">
        <f t="shared" si="20"/>
        <v>6.89</v>
      </c>
      <c r="DC42">
        <f t="shared" si="21"/>
        <v>0</v>
      </c>
      <c r="DD42" t="s">
        <v>3</v>
      </c>
      <c r="DE42" t="s">
        <v>3</v>
      </c>
      <c r="DF42">
        <f>ROUND(ROUND(AE42*AI42,2)*CX42,2)</f>
        <v>2.29</v>
      </c>
      <c r="DG42">
        <f t="shared" si="23"/>
        <v>0</v>
      </c>
      <c r="DH42">
        <f t="shared" si="24"/>
        <v>0</v>
      </c>
      <c r="DI42">
        <f t="shared" si="25"/>
        <v>0</v>
      </c>
      <c r="DJ42">
        <f>DF42</f>
        <v>2.29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ROW(Source!A71)</f>
        <v>71</v>
      </c>
      <c r="B43">
        <v>101094744</v>
      </c>
      <c r="C43">
        <v>101095108</v>
      </c>
      <c r="D43">
        <v>98872886</v>
      </c>
      <c r="E43">
        <v>1</v>
      </c>
      <c r="F43">
        <v>1</v>
      </c>
      <c r="G43">
        <v>1</v>
      </c>
      <c r="H43">
        <v>3</v>
      </c>
      <c r="I43" t="s">
        <v>366</v>
      </c>
      <c r="J43" t="s">
        <v>367</v>
      </c>
      <c r="K43" t="s">
        <v>368</v>
      </c>
      <c r="L43">
        <v>1346</v>
      </c>
      <c r="N43">
        <v>1009</v>
      </c>
      <c r="O43" t="s">
        <v>156</v>
      </c>
      <c r="P43" t="s">
        <v>156</v>
      </c>
      <c r="Q43">
        <v>1</v>
      </c>
      <c r="W43">
        <v>0</v>
      </c>
      <c r="X43">
        <v>-1223814843</v>
      </c>
      <c r="Y43">
        <f t="shared" si="19"/>
        <v>0.1</v>
      </c>
      <c r="AA43">
        <v>330.28</v>
      </c>
      <c r="AB43">
        <v>0</v>
      </c>
      <c r="AC43">
        <v>0</v>
      </c>
      <c r="AD43">
        <v>0</v>
      </c>
      <c r="AE43">
        <v>214.47</v>
      </c>
      <c r="AF43">
        <v>0</v>
      </c>
      <c r="AG43">
        <v>0</v>
      </c>
      <c r="AH43">
        <v>0</v>
      </c>
      <c r="AI43">
        <v>1.54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101172588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21.447000000000003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21.447000000000003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ROUND(Y43*Source!I71,7)</f>
        <v>0.02</v>
      </c>
      <c r="CY43">
        <f>AA43</f>
        <v>330.28</v>
      </c>
      <c r="CZ43">
        <f>AE43</f>
        <v>214.47</v>
      </c>
      <c r="DA43">
        <f>AI43</f>
        <v>1.54</v>
      </c>
      <c r="DB43">
        <f t="shared" si="20"/>
        <v>21.45</v>
      </c>
      <c r="DC43">
        <f t="shared" si="21"/>
        <v>0</v>
      </c>
      <c r="DD43" t="s">
        <v>3</v>
      </c>
      <c r="DE43" t="s">
        <v>3</v>
      </c>
      <c r="DF43">
        <f>ROUND(ROUND(AE43*AI43,2)*CX43,2)</f>
        <v>6.61</v>
      </c>
      <c r="DG43">
        <f t="shared" si="23"/>
        <v>0</v>
      </c>
      <c r="DH43">
        <f t="shared" si="24"/>
        <v>0</v>
      </c>
      <c r="DI43">
        <f t="shared" si="25"/>
        <v>0</v>
      </c>
      <c r="DJ43">
        <f>DF43</f>
        <v>6.61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ROW(Source!A71)</f>
        <v>71</v>
      </c>
      <c r="B44">
        <v>101094744</v>
      </c>
      <c r="C44">
        <v>101095108</v>
      </c>
      <c r="D44">
        <v>98804320</v>
      </c>
      <c r="E44">
        <v>116</v>
      </c>
      <c r="F44">
        <v>1</v>
      </c>
      <c r="G44">
        <v>1</v>
      </c>
      <c r="H44">
        <v>3</v>
      </c>
      <c r="I44" t="s">
        <v>109</v>
      </c>
      <c r="J44" t="s">
        <v>3</v>
      </c>
      <c r="K44" t="s">
        <v>110</v>
      </c>
      <c r="L44">
        <v>3277935</v>
      </c>
      <c r="N44">
        <v>1013</v>
      </c>
      <c r="O44" t="s">
        <v>111</v>
      </c>
      <c r="P44" t="s">
        <v>111</v>
      </c>
      <c r="Q44">
        <v>1</v>
      </c>
      <c r="W44">
        <v>0</v>
      </c>
      <c r="X44">
        <v>274903907</v>
      </c>
      <c r="Y44">
        <f t="shared" si="19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101172589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ROUND(Y44*Source!I71,7)</f>
        <v>0.4</v>
      </c>
      <c r="CY44">
        <f>AA44</f>
        <v>0</v>
      </c>
      <c r="CZ44">
        <f>AE44</f>
        <v>0</v>
      </c>
      <c r="DA44">
        <f>AI44</f>
        <v>1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>ROUND(ROUND(AE44,2)*CX44,2)</f>
        <v>0</v>
      </c>
      <c r="DG44">
        <f t="shared" si="23"/>
        <v>0</v>
      </c>
      <c r="DH44">
        <f t="shared" si="24"/>
        <v>0</v>
      </c>
      <c r="DI44">
        <f t="shared" si="2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ROW(Source!A73)</f>
        <v>73</v>
      </c>
      <c r="B45">
        <v>101094744</v>
      </c>
      <c r="C45">
        <v>101095124</v>
      </c>
      <c r="D45">
        <v>98798333</v>
      </c>
      <c r="E45">
        <v>116</v>
      </c>
      <c r="F45">
        <v>1</v>
      </c>
      <c r="G45">
        <v>1</v>
      </c>
      <c r="H45">
        <v>1</v>
      </c>
      <c r="I45" t="s">
        <v>354</v>
      </c>
      <c r="J45" t="s">
        <v>3</v>
      </c>
      <c r="K45" t="s">
        <v>355</v>
      </c>
      <c r="L45">
        <v>1191</v>
      </c>
      <c r="N45">
        <v>1013</v>
      </c>
      <c r="O45" t="s">
        <v>283</v>
      </c>
      <c r="P45" t="s">
        <v>283</v>
      </c>
      <c r="Q45">
        <v>1</v>
      </c>
      <c r="W45">
        <v>0</v>
      </c>
      <c r="X45">
        <v>-1833565283</v>
      </c>
      <c r="Y45">
        <f t="shared" si="19"/>
        <v>4.0999999999999996</v>
      </c>
      <c r="AA45">
        <v>0</v>
      </c>
      <c r="AB45">
        <v>0</v>
      </c>
      <c r="AC45">
        <v>0</v>
      </c>
      <c r="AD45">
        <v>712</v>
      </c>
      <c r="AE45">
        <v>0</v>
      </c>
      <c r="AF45">
        <v>0</v>
      </c>
      <c r="AG45">
        <v>0</v>
      </c>
      <c r="AH45">
        <v>712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4.0999999999999996</v>
      </c>
      <c r="AU45" t="s">
        <v>3</v>
      </c>
      <c r="AV45">
        <v>1</v>
      </c>
      <c r="AW45">
        <v>2</v>
      </c>
      <c r="AX45">
        <v>101172591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2919.2</v>
      </c>
      <c r="BN45">
        <v>4.0999999999999996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2919.2</v>
      </c>
      <c r="BU45">
        <v>4.0999999999999996</v>
      </c>
      <c r="BV45">
        <v>0</v>
      </c>
      <c r="BW45">
        <v>1</v>
      </c>
      <c r="CU45">
        <f>ROUND(AT45*Source!I73*AH45*AL45,2)</f>
        <v>-583.84</v>
      </c>
      <c r="CV45">
        <f>ROUND(Y45*Source!I73,7)</f>
        <v>-0.82</v>
      </c>
      <c r="CW45">
        <v>0</v>
      </c>
      <c r="CX45">
        <f>ROUND(Y45*Source!I73,7)</f>
        <v>-0.82</v>
      </c>
      <c r="CY45">
        <f>AD45</f>
        <v>712</v>
      </c>
      <c r="CZ45">
        <f>AH45</f>
        <v>712</v>
      </c>
      <c r="DA45">
        <f>AL45</f>
        <v>1</v>
      </c>
      <c r="DB45">
        <f t="shared" si="20"/>
        <v>2919.2</v>
      </c>
      <c r="DC45">
        <f t="shared" si="21"/>
        <v>0</v>
      </c>
      <c r="DD45" t="s">
        <v>3</v>
      </c>
      <c r="DE45" t="s">
        <v>3</v>
      </c>
      <c r="DF45">
        <f>ROUND(ROUND(AE45,2)*CX45,2)</f>
        <v>0</v>
      </c>
      <c r="DG45">
        <f t="shared" si="23"/>
        <v>0</v>
      </c>
      <c r="DH45">
        <f t="shared" si="24"/>
        <v>0</v>
      </c>
      <c r="DI45">
        <f t="shared" si="25"/>
        <v>-583.84</v>
      </c>
      <c r="DJ45">
        <f>DI45</f>
        <v>-583.84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ROW(Source!A73)</f>
        <v>73</v>
      </c>
      <c r="B46">
        <v>101094744</v>
      </c>
      <c r="C46">
        <v>101095124</v>
      </c>
      <c r="D46">
        <v>98798528</v>
      </c>
      <c r="E46">
        <v>116</v>
      </c>
      <c r="F46">
        <v>1</v>
      </c>
      <c r="G46">
        <v>1</v>
      </c>
      <c r="H46">
        <v>1</v>
      </c>
      <c r="I46" t="s">
        <v>293</v>
      </c>
      <c r="J46" t="s">
        <v>3</v>
      </c>
      <c r="K46" t="s">
        <v>294</v>
      </c>
      <c r="L46">
        <v>1191</v>
      </c>
      <c r="N46">
        <v>1013</v>
      </c>
      <c r="O46" t="s">
        <v>283</v>
      </c>
      <c r="P46" t="s">
        <v>283</v>
      </c>
      <c r="Q46">
        <v>1</v>
      </c>
      <c r="W46">
        <v>0</v>
      </c>
      <c r="X46">
        <v>-1417349443</v>
      </c>
      <c r="Y46">
        <f t="shared" si="19"/>
        <v>0.2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</v>
      </c>
      <c r="AU46" t="s">
        <v>3</v>
      </c>
      <c r="AV46">
        <v>2</v>
      </c>
      <c r="AW46">
        <v>2</v>
      </c>
      <c r="AX46">
        <v>101172592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ROUND(Y46*Source!I73,7)</f>
        <v>-0.04</v>
      </c>
      <c r="CY46">
        <f>AD46</f>
        <v>0</v>
      </c>
      <c r="CZ46">
        <f>AH46</f>
        <v>0</v>
      </c>
      <c r="DA46">
        <f>AL46</f>
        <v>1</v>
      </c>
      <c r="DB46">
        <f t="shared" si="20"/>
        <v>0</v>
      </c>
      <c r="DC46">
        <f t="shared" si="21"/>
        <v>0</v>
      </c>
      <c r="DD46" t="s">
        <v>3</v>
      </c>
      <c r="DE46" t="s">
        <v>3</v>
      </c>
      <c r="DF46">
        <f>ROUND(ROUND(AE46,2)*CX46,2)</f>
        <v>0</v>
      </c>
      <c r="DG46">
        <f t="shared" si="23"/>
        <v>0</v>
      </c>
      <c r="DH46">
        <f t="shared" si="24"/>
        <v>0</v>
      </c>
      <c r="DI46">
        <f t="shared" si="2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ROW(Source!A73)</f>
        <v>73</v>
      </c>
      <c r="B47">
        <v>101094744</v>
      </c>
      <c r="C47">
        <v>101095124</v>
      </c>
      <c r="D47">
        <v>98919675</v>
      </c>
      <c r="E47">
        <v>1</v>
      </c>
      <c r="F47">
        <v>1</v>
      </c>
      <c r="G47">
        <v>1</v>
      </c>
      <c r="H47">
        <v>2</v>
      </c>
      <c r="I47" t="s">
        <v>356</v>
      </c>
      <c r="J47" t="s">
        <v>357</v>
      </c>
      <c r="K47" t="s">
        <v>358</v>
      </c>
      <c r="L47">
        <v>1368</v>
      </c>
      <c r="N47">
        <v>1011</v>
      </c>
      <c r="O47" t="s">
        <v>287</v>
      </c>
      <c r="P47" t="s">
        <v>287</v>
      </c>
      <c r="Q47">
        <v>1</v>
      </c>
      <c r="W47">
        <v>0</v>
      </c>
      <c r="X47">
        <v>1321393780</v>
      </c>
      <c r="Y47">
        <f t="shared" si="19"/>
        <v>0.2</v>
      </c>
      <c r="AA47">
        <v>0</v>
      </c>
      <c r="AB47">
        <v>1555.93</v>
      </c>
      <c r="AC47">
        <v>921.41</v>
      </c>
      <c r="AD47">
        <v>0</v>
      </c>
      <c r="AE47">
        <v>0</v>
      </c>
      <c r="AF47">
        <v>1555.93</v>
      </c>
      <c r="AG47">
        <v>921.41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0.2</v>
      </c>
      <c r="AU47" t="s">
        <v>3</v>
      </c>
      <c r="AV47">
        <v>1</v>
      </c>
      <c r="AW47">
        <v>2</v>
      </c>
      <c r="AX47">
        <v>101172593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311.18600000000004</v>
      </c>
      <c r="BL47">
        <v>184.28200000000001</v>
      </c>
      <c r="BM47">
        <v>0</v>
      </c>
      <c r="BN47">
        <v>0</v>
      </c>
      <c r="BO47">
        <v>0.2</v>
      </c>
      <c r="BP47">
        <v>1</v>
      </c>
      <c r="BQ47">
        <v>0</v>
      </c>
      <c r="BR47">
        <v>311.18600000000004</v>
      </c>
      <c r="BS47">
        <v>184.28200000000001</v>
      </c>
      <c r="BT47">
        <v>0</v>
      </c>
      <c r="BU47">
        <v>0</v>
      </c>
      <c r="BV47">
        <v>0.2</v>
      </c>
      <c r="BW47">
        <v>1</v>
      </c>
      <c r="CV47">
        <v>0</v>
      </c>
      <c r="CW47">
        <f>ROUND(Y47*Source!I73*DO47,7)</f>
        <v>-0.04</v>
      </c>
      <c r="CX47">
        <f>ROUND(Y47*Source!I73,7)</f>
        <v>-0.04</v>
      </c>
      <c r="CY47">
        <f>AB47</f>
        <v>1555.93</v>
      </c>
      <c r="CZ47">
        <f>AF47</f>
        <v>1555.93</v>
      </c>
      <c r="DA47">
        <f>AJ47</f>
        <v>1</v>
      </c>
      <c r="DB47">
        <f t="shared" si="20"/>
        <v>311.19</v>
      </c>
      <c r="DC47">
        <f t="shared" si="21"/>
        <v>184.28</v>
      </c>
      <c r="DD47" t="s">
        <v>3</v>
      </c>
      <c r="DE47" t="s">
        <v>3</v>
      </c>
      <c r="DF47">
        <f>ROUND(ROUND(AE47,2)*CX47,2)</f>
        <v>0</v>
      </c>
      <c r="DG47">
        <f t="shared" si="23"/>
        <v>-62.24</v>
      </c>
      <c r="DH47">
        <f t="shared" si="24"/>
        <v>-36.86</v>
      </c>
      <c r="DI47">
        <f t="shared" si="25"/>
        <v>0</v>
      </c>
      <c r="DJ47">
        <f>DG47+DH47</f>
        <v>-99.1</v>
      </c>
      <c r="DK47">
        <v>1</v>
      </c>
      <c r="DL47" t="s">
        <v>359</v>
      </c>
      <c r="DM47">
        <v>5</v>
      </c>
      <c r="DN47" t="s">
        <v>283</v>
      </c>
      <c r="DO47">
        <v>1</v>
      </c>
    </row>
    <row r="48" spans="1:119" x14ac:dyDescent="0.25">
      <c r="A48">
        <f>ROW(Source!A73)</f>
        <v>73</v>
      </c>
      <c r="B48">
        <v>101094744</v>
      </c>
      <c r="C48">
        <v>101095124</v>
      </c>
      <c r="D48">
        <v>98870277</v>
      </c>
      <c r="E48">
        <v>1</v>
      </c>
      <c r="F48">
        <v>1</v>
      </c>
      <c r="G48">
        <v>1</v>
      </c>
      <c r="H48">
        <v>3</v>
      </c>
      <c r="I48" t="s">
        <v>360</v>
      </c>
      <c r="J48" t="s">
        <v>361</v>
      </c>
      <c r="K48" t="s">
        <v>362</v>
      </c>
      <c r="L48">
        <v>1346</v>
      </c>
      <c r="N48">
        <v>1009</v>
      </c>
      <c r="O48" t="s">
        <v>156</v>
      </c>
      <c r="P48" t="s">
        <v>156</v>
      </c>
      <c r="Q48">
        <v>1</v>
      </c>
      <c r="W48">
        <v>0</v>
      </c>
      <c r="X48">
        <v>929419000</v>
      </c>
      <c r="Y48">
        <f t="shared" si="19"/>
        <v>0.03</v>
      </c>
      <c r="AA48">
        <v>282.81</v>
      </c>
      <c r="AB48">
        <v>0</v>
      </c>
      <c r="AC48">
        <v>0</v>
      </c>
      <c r="AD48">
        <v>0</v>
      </c>
      <c r="AE48">
        <v>206.43</v>
      </c>
      <c r="AF48">
        <v>0</v>
      </c>
      <c r="AG48">
        <v>0</v>
      </c>
      <c r="AH48">
        <v>0</v>
      </c>
      <c r="AI48">
        <v>1.37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0.03</v>
      </c>
      <c r="AU48" t="s">
        <v>3</v>
      </c>
      <c r="AV48">
        <v>0</v>
      </c>
      <c r="AW48">
        <v>2</v>
      </c>
      <c r="AX48">
        <v>101172594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6.1928999999999998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6.1928999999999998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ROUND(Y48*Source!I73,7)</f>
        <v>-6.0000000000000001E-3</v>
      </c>
      <c r="CY48">
        <f>AA48</f>
        <v>282.81</v>
      </c>
      <c r="CZ48">
        <f>AE48</f>
        <v>206.43</v>
      </c>
      <c r="DA48">
        <f>AI48</f>
        <v>1.37</v>
      </c>
      <c r="DB48">
        <f t="shared" si="20"/>
        <v>6.19</v>
      </c>
      <c r="DC48">
        <f t="shared" si="21"/>
        <v>0</v>
      </c>
      <c r="DD48" t="s">
        <v>3</v>
      </c>
      <c r="DE48" t="s">
        <v>3</v>
      </c>
      <c r="DF48">
        <f>ROUND(ROUND(AE48*AI48,2)*CX48,2)</f>
        <v>-1.7</v>
      </c>
      <c r="DG48">
        <f t="shared" si="23"/>
        <v>0</v>
      </c>
      <c r="DH48">
        <f t="shared" si="24"/>
        <v>0</v>
      </c>
      <c r="DI48">
        <f t="shared" si="25"/>
        <v>0</v>
      </c>
      <c r="DJ48">
        <f>DF48</f>
        <v>-1.7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ROW(Source!A73)</f>
        <v>73</v>
      </c>
      <c r="B49">
        <v>101094744</v>
      </c>
      <c r="C49">
        <v>101095124</v>
      </c>
      <c r="D49">
        <v>98870561</v>
      </c>
      <c r="E49">
        <v>1</v>
      </c>
      <c r="F49">
        <v>1</v>
      </c>
      <c r="G49">
        <v>1</v>
      </c>
      <c r="H49">
        <v>3</v>
      </c>
      <c r="I49" t="s">
        <v>363</v>
      </c>
      <c r="J49" t="s">
        <v>364</v>
      </c>
      <c r="K49" t="s">
        <v>365</v>
      </c>
      <c r="L49">
        <v>1346</v>
      </c>
      <c r="N49">
        <v>1009</v>
      </c>
      <c r="O49" t="s">
        <v>156</v>
      </c>
      <c r="P49" t="s">
        <v>156</v>
      </c>
      <c r="Q49">
        <v>1</v>
      </c>
      <c r="W49">
        <v>0</v>
      </c>
      <c r="X49">
        <v>793468108</v>
      </c>
      <c r="Y49">
        <f t="shared" si="19"/>
        <v>0.05</v>
      </c>
      <c r="AA49">
        <v>228.62</v>
      </c>
      <c r="AB49">
        <v>0</v>
      </c>
      <c r="AC49">
        <v>0</v>
      </c>
      <c r="AD49">
        <v>0</v>
      </c>
      <c r="AE49">
        <v>137.72</v>
      </c>
      <c r="AF49">
        <v>0</v>
      </c>
      <c r="AG49">
        <v>0</v>
      </c>
      <c r="AH49">
        <v>0</v>
      </c>
      <c r="AI49">
        <v>1.66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0.05</v>
      </c>
      <c r="AU49" t="s">
        <v>3</v>
      </c>
      <c r="AV49">
        <v>0</v>
      </c>
      <c r="AW49">
        <v>2</v>
      </c>
      <c r="AX49">
        <v>101172595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6.8860000000000001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6.8860000000000001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ROUND(Y49*Source!I73,7)</f>
        <v>-0.01</v>
      </c>
      <c r="CY49">
        <f>AA49</f>
        <v>228.62</v>
      </c>
      <c r="CZ49">
        <f>AE49</f>
        <v>137.72</v>
      </c>
      <c r="DA49">
        <f>AI49</f>
        <v>1.66</v>
      </c>
      <c r="DB49">
        <f t="shared" si="20"/>
        <v>6.89</v>
      </c>
      <c r="DC49">
        <f t="shared" si="21"/>
        <v>0</v>
      </c>
      <c r="DD49" t="s">
        <v>3</v>
      </c>
      <c r="DE49" t="s">
        <v>3</v>
      </c>
      <c r="DF49">
        <f>ROUND(ROUND(AE49*AI49,2)*CX49,2)</f>
        <v>-2.29</v>
      </c>
      <c r="DG49">
        <f t="shared" si="23"/>
        <v>0</v>
      </c>
      <c r="DH49">
        <f t="shared" si="24"/>
        <v>0</v>
      </c>
      <c r="DI49">
        <f t="shared" si="25"/>
        <v>0</v>
      </c>
      <c r="DJ49">
        <f>DF49</f>
        <v>-2.29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ROW(Source!A73)</f>
        <v>73</v>
      </c>
      <c r="B50">
        <v>101094744</v>
      </c>
      <c r="C50">
        <v>101095124</v>
      </c>
      <c r="D50">
        <v>98872886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1346</v>
      </c>
      <c r="N50">
        <v>1009</v>
      </c>
      <c r="O50" t="s">
        <v>156</v>
      </c>
      <c r="P50" t="s">
        <v>156</v>
      </c>
      <c r="Q50">
        <v>1</v>
      </c>
      <c r="W50">
        <v>0</v>
      </c>
      <c r="X50">
        <v>-1223814843</v>
      </c>
      <c r="Y50">
        <f t="shared" si="19"/>
        <v>0.1</v>
      </c>
      <c r="AA50">
        <v>330.28</v>
      </c>
      <c r="AB50">
        <v>0</v>
      </c>
      <c r="AC50">
        <v>0</v>
      </c>
      <c r="AD50">
        <v>0</v>
      </c>
      <c r="AE50">
        <v>214.47</v>
      </c>
      <c r="AF50">
        <v>0</v>
      </c>
      <c r="AG50">
        <v>0</v>
      </c>
      <c r="AH50">
        <v>0</v>
      </c>
      <c r="AI50">
        <v>1.54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101172596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21.447000000000003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21.447000000000003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ROUND(Y50*Source!I73,7)</f>
        <v>-0.02</v>
      </c>
      <c r="CY50">
        <f>AA50</f>
        <v>330.28</v>
      </c>
      <c r="CZ50">
        <f>AE50</f>
        <v>214.47</v>
      </c>
      <c r="DA50">
        <f>AI50</f>
        <v>1.54</v>
      </c>
      <c r="DB50">
        <f t="shared" si="20"/>
        <v>21.45</v>
      </c>
      <c r="DC50">
        <f t="shared" si="21"/>
        <v>0</v>
      </c>
      <c r="DD50" t="s">
        <v>3</v>
      </c>
      <c r="DE50" t="s">
        <v>3</v>
      </c>
      <c r="DF50">
        <f>ROUND(ROUND(AE50*AI50,2)*CX50,2)</f>
        <v>-6.61</v>
      </c>
      <c r="DG50">
        <f t="shared" si="23"/>
        <v>0</v>
      </c>
      <c r="DH50">
        <f t="shared" si="24"/>
        <v>0</v>
      </c>
      <c r="DI50">
        <f t="shared" si="25"/>
        <v>0</v>
      </c>
      <c r="DJ50">
        <f>DF50</f>
        <v>-6.61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ROW(Source!A73)</f>
        <v>73</v>
      </c>
      <c r="B51">
        <v>101094744</v>
      </c>
      <c r="C51">
        <v>101095124</v>
      </c>
      <c r="D51">
        <v>98804320</v>
      </c>
      <c r="E51">
        <v>116</v>
      </c>
      <c r="F51">
        <v>1</v>
      </c>
      <c r="G51">
        <v>1</v>
      </c>
      <c r="H51">
        <v>3</v>
      </c>
      <c r="I51" t="s">
        <v>109</v>
      </c>
      <c r="J51" t="s">
        <v>3</v>
      </c>
      <c r="K51" t="s">
        <v>110</v>
      </c>
      <c r="L51">
        <v>3277935</v>
      </c>
      <c r="N51">
        <v>1013</v>
      </c>
      <c r="O51" t="s">
        <v>111</v>
      </c>
      <c r="P51" t="s">
        <v>111</v>
      </c>
      <c r="Q51">
        <v>1</v>
      </c>
      <c r="W51">
        <v>0</v>
      </c>
      <c r="X51">
        <v>274903907</v>
      </c>
      <c r="Y51">
        <f t="shared" si="19"/>
        <v>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2</v>
      </c>
      <c r="AU51" t="s">
        <v>3</v>
      </c>
      <c r="AV51">
        <v>0</v>
      </c>
      <c r="AW51">
        <v>2</v>
      </c>
      <c r="AX51">
        <v>101172597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ROUND(Y51*Source!I73,7)</f>
        <v>-0.4</v>
      </c>
      <c r="CY51">
        <f>AA51</f>
        <v>0</v>
      </c>
      <c r="CZ51">
        <f>AE51</f>
        <v>0</v>
      </c>
      <c r="DA51">
        <f>AI51</f>
        <v>1</v>
      </c>
      <c r="DB51">
        <f t="shared" si="20"/>
        <v>0</v>
      </c>
      <c r="DC51">
        <f t="shared" si="21"/>
        <v>0</v>
      </c>
      <c r="DD51" t="s">
        <v>3</v>
      </c>
      <c r="DE51" t="s">
        <v>3</v>
      </c>
      <c r="DF51">
        <f>ROUND(ROUND(AE51,2)*CX51,2)</f>
        <v>0</v>
      </c>
      <c r="DG51">
        <f t="shared" si="23"/>
        <v>0</v>
      </c>
      <c r="DH51">
        <f t="shared" si="24"/>
        <v>0</v>
      </c>
      <c r="DI51">
        <f t="shared" si="25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ROW(Source!A75)</f>
        <v>75</v>
      </c>
      <c r="B52">
        <v>101094744</v>
      </c>
      <c r="C52">
        <v>101095140</v>
      </c>
      <c r="D52">
        <v>98798357</v>
      </c>
      <c r="E52">
        <v>116</v>
      </c>
      <c r="F52">
        <v>1</v>
      </c>
      <c r="G52">
        <v>1</v>
      </c>
      <c r="H52">
        <v>1</v>
      </c>
      <c r="I52" t="s">
        <v>369</v>
      </c>
      <c r="J52" t="s">
        <v>3</v>
      </c>
      <c r="K52" t="s">
        <v>370</v>
      </c>
      <c r="L52">
        <v>1191</v>
      </c>
      <c r="N52">
        <v>1013</v>
      </c>
      <c r="O52" t="s">
        <v>283</v>
      </c>
      <c r="P52" t="s">
        <v>283</v>
      </c>
      <c r="Q52">
        <v>1</v>
      </c>
      <c r="W52">
        <v>0</v>
      </c>
      <c r="X52">
        <v>888410196</v>
      </c>
      <c r="Y52">
        <f t="shared" si="19"/>
        <v>3.95</v>
      </c>
      <c r="AA52">
        <v>0</v>
      </c>
      <c r="AB52">
        <v>0</v>
      </c>
      <c r="AC52">
        <v>0</v>
      </c>
      <c r="AD52">
        <v>801.75</v>
      </c>
      <c r="AE52">
        <v>0</v>
      </c>
      <c r="AF52">
        <v>0</v>
      </c>
      <c r="AG52">
        <v>0</v>
      </c>
      <c r="AH52">
        <v>801.75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3.95</v>
      </c>
      <c r="AU52" t="s">
        <v>3</v>
      </c>
      <c r="AV52">
        <v>1</v>
      </c>
      <c r="AW52">
        <v>2</v>
      </c>
      <c r="AX52">
        <v>101172599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3166.9125000000004</v>
      </c>
      <c r="BN52">
        <v>3.95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3166.9125000000004</v>
      </c>
      <c r="BU52">
        <v>3.95</v>
      </c>
      <c r="BV52">
        <v>0</v>
      </c>
      <c r="BW52">
        <v>1</v>
      </c>
      <c r="CU52">
        <f>ROUND(AT52*Source!I75*AH52*AL52,2)</f>
        <v>12667.65</v>
      </c>
      <c r="CV52">
        <f>ROUND(Y52*Source!I75,7)</f>
        <v>15.8</v>
      </c>
      <c r="CW52">
        <v>0</v>
      </c>
      <c r="CX52">
        <f>ROUND(Y52*Source!I75,7)</f>
        <v>15.8</v>
      </c>
      <c r="CY52">
        <f>AD52</f>
        <v>801.75</v>
      </c>
      <c r="CZ52">
        <f>AH52</f>
        <v>801.75</v>
      </c>
      <c r="DA52">
        <f>AL52</f>
        <v>1</v>
      </c>
      <c r="DB52">
        <f t="shared" si="20"/>
        <v>3166.91</v>
      </c>
      <c r="DC52">
        <f t="shared" si="21"/>
        <v>0</v>
      </c>
      <c r="DD52" t="s">
        <v>3</v>
      </c>
      <c r="DE52" t="s">
        <v>3</v>
      </c>
      <c r="DF52">
        <f>ROUND(ROUND(AE52,2)*CX52,2)</f>
        <v>0</v>
      </c>
      <c r="DG52">
        <f t="shared" si="23"/>
        <v>0</v>
      </c>
      <c r="DH52">
        <f t="shared" si="24"/>
        <v>0</v>
      </c>
      <c r="DI52">
        <f t="shared" si="25"/>
        <v>12667.65</v>
      </c>
      <c r="DJ52">
        <f>DI52</f>
        <v>12667.65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ROW(Source!A75)</f>
        <v>75</v>
      </c>
      <c r="B53">
        <v>101094744</v>
      </c>
      <c r="C53">
        <v>101095140</v>
      </c>
      <c r="D53">
        <v>98868291</v>
      </c>
      <c r="E53">
        <v>1</v>
      </c>
      <c r="F53">
        <v>1</v>
      </c>
      <c r="G53">
        <v>1</v>
      </c>
      <c r="H53">
        <v>3</v>
      </c>
      <c r="I53" t="s">
        <v>371</v>
      </c>
      <c r="J53" t="s">
        <v>372</v>
      </c>
      <c r="K53" t="s">
        <v>373</v>
      </c>
      <c r="L53">
        <v>1346</v>
      </c>
      <c r="N53">
        <v>1009</v>
      </c>
      <c r="O53" t="s">
        <v>156</v>
      </c>
      <c r="P53" t="s">
        <v>156</v>
      </c>
      <c r="Q53">
        <v>1</v>
      </c>
      <c r="W53">
        <v>0</v>
      </c>
      <c r="X53">
        <v>1368091056</v>
      </c>
      <c r="Y53">
        <f t="shared" si="19"/>
        <v>0.70599999999999996</v>
      </c>
      <c r="AA53">
        <v>54.47</v>
      </c>
      <c r="AB53">
        <v>0</v>
      </c>
      <c r="AC53">
        <v>0</v>
      </c>
      <c r="AD53">
        <v>0</v>
      </c>
      <c r="AE53">
        <v>54.47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0.70599999999999996</v>
      </c>
      <c r="AU53" t="s">
        <v>3</v>
      </c>
      <c r="AV53">
        <v>0</v>
      </c>
      <c r="AW53">
        <v>2</v>
      </c>
      <c r="AX53">
        <v>101172600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38.455819999999996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38.455819999999996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ROUND(Y53*Source!I75,7)</f>
        <v>2.8239999999999998</v>
      </c>
      <c r="CY53">
        <f>AA53</f>
        <v>54.47</v>
      </c>
      <c r="CZ53">
        <f>AE53</f>
        <v>54.47</v>
      </c>
      <c r="DA53">
        <f>AI53</f>
        <v>1</v>
      </c>
      <c r="DB53">
        <f t="shared" si="20"/>
        <v>38.46</v>
      </c>
      <c r="DC53">
        <f t="shared" si="21"/>
        <v>0</v>
      </c>
      <c r="DD53" t="s">
        <v>3</v>
      </c>
      <c r="DE53" t="s">
        <v>3</v>
      </c>
      <c r="DF53">
        <f>ROUND(ROUND(AE53,2)*CX53,2)</f>
        <v>153.82</v>
      </c>
      <c r="DG53">
        <f t="shared" si="23"/>
        <v>0</v>
      </c>
      <c r="DH53">
        <f t="shared" si="24"/>
        <v>0</v>
      </c>
      <c r="DI53">
        <f t="shared" si="25"/>
        <v>0</v>
      </c>
      <c r="DJ53">
        <f>DF53</f>
        <v>153.82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ROW(Source!A75)</f>
        <v>75</v>
      </c>
      <c r="B54">
        <v>101094744</v>
      </c>
      <c r="C54">
        <v>101095140</v>
      </c>
      <c r="D54">
        <v>98804320</v>
      </c>
      <c r="E54">
        <v>116</v>
      </c>
      <c r="F54">
        <v>1</v>
      </c>
      <c r="G54">
        <v>1</v>
      </c>
      <c r="H54">
        <v>3</v>
      </c>
      <c r="I54" t="s">
        <v>109</v>
      </c>
      <c r="J54" t="s">
        <v>3</v>
      </c>
      <c r="K54" t="s">
        <v>110</v>
      </c>
      <c r="L54">
        <v>3277935</v>
      </c>
      <c r="N54">
        <v>1013</v>
      </c>
      <c r="O54" t="s">
        <v>111</v>
      </c>
      <c r="P54" t="s">
        <v>111</v>
      </c>
      <c r="Q54">
        <v>1</v>
      </c>
      <c r="W54">
        <v>0</v>
      </c>
      <c r="X54">
        <v>274903907</v>
      </c>
      <c r="Y54">
        <f t="shared" si="19"/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</v>
      </c>
      <c r="AU54" t="s">
        <v>3</v>
      </c>
      <c r="AV54">
        <v>0</v>
      </c>
      <c r="AW54">
        <v>2</v>
      </c>
      <c r="AX54">
        <v>101172601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ROUND(Y54*Source!I75,7)</f>
        <v>8</v>
      </c>
      <c r="CY54">
        <f>AA54</f>
        <v>0</v>
      </c>
      <c r="CZ54">
        <f>AE54</f>
        <v>0</v>
      </c>
      <c r="DA54">
        <f>AI54</f>
        <v>1</v>
      </c>
      <c r="DB54">
        <f t="shared" si="20"/>
        <v>0</v>
      </c>
      <c r="DC54">
        <f t="shared" si="21"/>
        <v>0</v>
      </c>
      <c r="DD54" t="s">
        <v>3</v>
      </c>
      <c r="DE54" t="s">
        <v>3</v>
      </c>
      <c r="DF54">
        <f>ROUND(ROUND(AE54,2)*CX54,2)</f>
        <v>0</v>
      </c>
      <c r="DG54">
        <f t="shared" si="23"/>
        <v>0</v>
      </c>
      <c r="DH54">
        <f t="shared" si="24"/>
        <v>0</v>
      </c>
      <c r="DI54">
        <f t="shared" si="2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ROW(Source!A77)</f>
        <v>77</v>
      </c>
      <c r="B55">
        <v>101094744</v>
      </c>
      <c r="C55">
        <v>101095162</v>
      </c>
      <c r="D55">
        <v>98798351</v>
      </c>
      <c r="E55">
        <v>116</v>
      </c>
      <c r="F55">
        <v>1</v>
      </c>
      <c r="G55">
        <v>1</v>
      </c>
      <c r="H55">
        <v>1</v>
      </c>
      <c r="I55" t="s">
        <v>326</v>
      </c>
      <c r="J55" t="s">
        <v>3</v>
      </c>
      <c r="K55" t="s">
        <v>327</v>
      </c>
      <c r="L55">
        <v>1191</v>
      </c>
      <c r="N55">
        <v>1013</v>
      </c>
      <c r="O55" t="s">
        <v>283</v>
      </c>
      <c r="P55" t="s">
        <v>283</v>
      </c>
      <c r="Q55">
        <v>1</v>
      </c>
      <c r="W55">
        <v>0</v>
      </c>
      <c r="X55">
        <v>44848675</v>
      </c>
      <c r="Y55">
        <f t="shared" ref="Y55:Y90" si="26">AT55</f>
        <v>2.88</v>
      </c>
      <c r="AA55">
        <v>0</v>
      </c>
      <c r="AB55">
        <v>0</v>
      </c>
      <c r="AC55">
        <v>0</v>
      </c>
      <c r="AD55">
        <v>783.8</v>
      </c>
      <c r="AE55">
        <v>0</v>
      </c>
      <c r="AF55">
        <v>0</v>
      </c>
      <c r="AG55">
        <v>0</v>
      </c>
      <c r="AH55">
        <v>783.8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2.88</v>
      </c>
      <c r="AU55" t="s">
        <v>3</v>
      </c>
      <c r="AV55">
        <v>1</v>
      </c>
      <c r="AW55">
        <v>2</v>
      </c>
      <c r="AX55">
        <v>101172610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2257.3439999999996</v>
      </c>
      <c r="BN55">
        <v>2.88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2257.3439999999996</v>
      </c>
      <c r="BU55">
        <v>2.88</v>
      </c>
      <c r="BV55">
        <v>0</v>
      </c>
      <c r="BW55">
        <v>1</v>
      </c>
      <c r="CU55">
        <f>ROUND(AT55*Source!I77*AH55*AL55,2)</f>
        <v>0</v>
      </c>
      <c r="CV55">
        <f>ROUND(Y55*Source!I77,7)</f>
        <v>0</v>
      </c>
      <c r="CW55">
        <v>0</v>
      </c>
      <c r="CX55">
        <f>ROUND(Y55*Source!I77,7)</f>
        <v>0</v>
      </c>
      <c r="CY55">
        <f>AD55</f>
        <v>783.8</v>
      </c>
      <c r="CZ55">
        <f>AH55</f>
        <v>783.8</v>
      </c>
      <c r="DA55">
        <f>AL55</f>
        <v>1</v>
      </c>
      <c r="DB55">
        <f t="shared" ref="DB55:DB90" si="27">ROUND(ROUND(AT55*CZ55,2),6)</f>
        <v>2257.34</v>
      </c>
      <c r="DC55">
        <f t="shared" ref="DC55:DC90" si="28">ROUND(ROUND(AT55*AG55,2),6)</f>
        <v>0</v>
      </c>
      <c r="DD55" t="s">
        <v>3</v>
      </c>
      <c r="DE55" t="s">
        <v>3</v>
      </c>
      <c r="DF55">
        <f>ROUND(ROUND(AE55,2)*CX55,2)</f>
        <v>0</v>
      </c>
      <c r="DG55">
        <f t="shared" si="23"/>
        <v>0</v>
      </c>
      <c r="DH55">
        <f t="shared" si="24"/>
        <v>0</v>
      </c>
      <c r="DI55">
        <f t="shared" si="25"/>
        <v>0</v>
      </c>
      <c r="DJ55">
        <f>DI55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ROW(Source!A77)</f>
        <v>77</v>
      </c>
      <c r="B56">
        <v>101094744</v>
      </c>
      <c r="C56">
        <v>101095162</v>
      </c>
      <c r="D56">
        <v>98868209</v>
      </c>
      <c r="E56">
        <v>1</v>
      </c>
      <c r="F56">
        <v>1</v>
      </c>
      <c r="G56">
        <v>1</v>
      </c>
      <c r="H56">
        <v>3</v>
      </c>
      <c r="I56" t="s">
        <v>374</v>
      </c>
      <c r="J56" t="s">
        <v>375</v>
      </c>
      <c r="K56" t="s">
        <v>376</v>
      </c>
      <c r="L56">
        <v>1348</v>
      </c>
      <c r="N56">
        <v>1009</v>
      </c>
      <c r="O56" t="s">
        <v>199</v>
      </c>
      <c r="P56" t="s">
        <v>199</v>
      </c>
      <c r="Q56">
        <v>1000</v>
      </c>
      <c r="W56">
        <v>0</v>
      </c>
      <c r="X56">
        <v>389159430</v>
      </c>
      <c r="Y56">
        <f t="shared" si="26"/>
        <v>8.0000000000000004E-4</v>
      </c>
      <c r="AA56">
        <v>163028.21</v>
      </c>
      <c r="AB56">
        <v>0</v>
      </c>
      <c r="AC56">
        <v>0</v>
      </c>
      <c r="AD56">
        <v>0</v>
      </c>
      <c r="AE56">
        <v>116448.72</v>
      </c>
      <c r="AF56">
        <v>0</v>
      </c>
      <c r="AG56">
        <v>0</v>
      </c>
      <c r="AH56">
        <v>0</v>
      </c>
      <c r="AI56">
        <v>1.4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8.0000000000000004E-4</v>
      </c>
      <c r="AU56" t="s">
        <v>3</v>
      </c>
      <c r="AV56">
        <v>0</v>
      </c>
      <c r="AW56">
        <v>2</v>
      </c>
      <c r="AX56">
        <v>101172611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93.15897600000001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93.15897600000001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ROUND(Y56*Source!I77,7)</f>
        <v>0</v>
      </c>
      <c r="CY56">
        <f>AA56</f>
        <v>163028.21</v>
      </c>
      <c r="CZ56">
        <f>AE56</f>
        <v>116448.72</v>
      </c>
      <c r="DA56">
        <f>AI56</f>
        <v>1.4</v>
      </c>
      <c r="DB56">
        <f t="shared" si="27"/>
        <v>93.16</v>
      </c>
      <c r="DC56">
        <f t="shared" si="28"/>
        <v>0</v>
      </c>
      <c r="DD56" t="s">
        <v>3</v>
      </c>
      <c r="DE56" t="s">
        <v>3</v>
      </c>
      <c r="DF56">
        <f>ROUND(ROUND(AE56*AI56,2)*CX56,2)</f>
        <v>0</v>
      </c>
      <c r="DG56">
        <f t="shared" si="23"/>
        <v>0</v>
      </c>
      <c r="DH56">
        <f t="shared" si="24"/>
        <v>0</v>
      </c>
      <c r="DI56">
        <f t="shared" si="2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ROW(Source!A77)</f>
        <v>77</v>
      </c>
      <c r="B57">
        <v>101094744</v>
      </c>
      <c r="C57">
        <v>101095162</v>
      </c>
      <c r="D57">
        <v>98868223</v>
      </c>
      <c r="E57">
        <v>1</v>
      </c>
      <c r="F57">
        <v>1</v>
      </c>
      <c r="G57">
        <v>1</v>
      </c>
      <c r="H57">
        <v>3</v>
      </c>
      <c r="I57" t="s">
        <v>377</v>
      </c>
      <c r="J57" t="s">
        <v>378</v>
      </c>
      <c r="K57" t="s">
        <v>379</v>
      </c>
      <c r="L57">
        <v>1348</v>
      </c>
      <c r="N57">
        <v>1009</v>
      </c>
      <c r="O57" t="s">
        <v>199</v>
      </c>
      <c r="P57" t="s">
        <v>199</v>
      </c>
      <c r="Q57">
        <v>1000</v>
      </c>
      <c r="W57">
        <v>0</v>
      </c>
      <c r="X57">
        <v>560243358</v>
      </c>
      <c r="Y57">
        <f t="shared" si="26"/>
        <v>1.0000000000000001E-5</v>
      </c>
      <c r="AA57">
        <v>135833.15</v>
      </c>
      <c r="AB57">
        <v>0</v>
      </c>
      <c r="AC57">
        <v>0</v>
      </c>
      <c r="AD57">
        <v>0</v>
      </c>
      <c r="AE57">
        <v>81827.199999999997</v>
      </c>
      <c r="AF57">
        <v>0</v>
      </c>
      <c r="AG57">
        <v>0</v>
      </c>
      <c r="AH57">
        <v>0</v>
      </c>
      <c r="AI57">
        <v>1.66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1.0000000000000001E-5</v>
      </c>
      <c r="AU57" t="s">
        <v>3</v>
      </c>
      <c r="AV57">
        <v>0</v>
      </c>
      <c r="AW57">
        <v>2</v>
      </c>
      <c r="AX57">
        <v>101172612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0.818272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0.818272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ROUND(Y57*Source!I77,7)</f>
        <v>0</v>
      </c>
      <c r="CY57">
        <f>AA57</f>
        <v>135833.15</v>
      </c>
      <c r="CZ57">
        <f>AE57</f>
        <v>81827.199999999997</v>
      </c>
      <c r="DA57">
        <f>AI57</f>
        <v>1.66</v>
      </c>
      <c r="DB57">
        <f t="shared" si="27"/>
        <v>0.82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23"/>
        <v>0</v>
      </c>
      <c r="DH57">
        <f t="shared" si="24"/>
        <v>0</v>
      </c>
      <c r="DI57">
        <f t="shared" si="2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ROW(Source!A77)</f>
        <v>77</v>
      </c>
      <c r="B58">
        <v>101094744</v>
      </c>
      <c r="C58">
        <v>101095162</v>
      </c>
      <c r="D58">
        <v>98868291</v>
      </c>
      <c r="E58">
        <v>1</v>
      </c>
      <c r="F58">
        <v>1</v>
      </c>
      <c r="G58">
        <v>1</v>
      </c>
      <c r="H58">
        <v>3</v>
      </c>
      <c r="I58" t="s">
        <v>371</v>
      </c>
      <c r="J58" t="s">
        <v>372</v>
      </c>
      <c r="K58" t="s">
        <v>373</v>
      </c>
      <c r="L58">
        <v>1346</v>
      </c>
      <c r="N58">
        <v>1009</v>
      </c>
      <c r="O58" t="s">
        <v>156</v>
      </c>
      <c r="P58" t="s">
        <v>156</v>
      </c>
      <c r="Q58">
        <v>1</v>
      </c>
      <c r="W58">
        <v>0</v>
      </c>
      <c r="X58">
        <v>1368091056</v>
      </c>
      <c r="Y58">
        <f t="shared" si="26"/>
        <v>0.15</v>
      </c>
      <c r="AA58">
        <v>54.47</v>
      </c>
      <c r="AB58">
        <v>0</v>
      </c>
      <c r="AC58">
        <v>0</v>
      </c>
      <c r="AD58">
        <v>0</v>
      </c>
      <c r="AE58">
        <v>54.47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0.15</v>
      </c>
      <c r="AU58" t="s">
        <v>3</v>
      </c>
      <c r="AV58">
        <v>0</v>
      </c>
      <c r="AW58">
        <v>2</v>
      </c>
      <c r="AX58">
        <v>101172613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8.1704999999999988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8.1704999999999988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ROUND(Y58*Source!I77,7)</f>
        <v>0</v>
      </c>
      <c r="CY58">
        <f>AA58</f>
        <v>54.47</v>
      </c>
      <c r="CZ58">
        <f>AE58</f>
        <v>54.47</v>
      </c>
      <c r="DA58">
        <f>AI58</f>
        <v>1</v>
      </c>
      <c r="DB58">
        <f t="shared" si="27"/>
        <v>8.17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23"/>
        <v>0</v>
      </c>
      <c r="DH58">
        <f t="shared" si="24"/>
        <v>0</v>
      </c>
      <c r="DI58">
        <f t="shared" si="25"/>
        <v>0</v>
      </c>
      <c r="DJ58">
        <f>DF58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ROW(Source!A77)</f>
        <v>77</v>
      </c>
      <c r="B59">
        <v>101094744</v>
      </c>
      <c r="C59">
        <v>101095162</v>
      </c>
      <c r="D59">
        <v>98870476</v>
      </c>
      <c r="E59">
        <v>1</v>
      </c>
      <c r="F59">
        <v>1</v>
      </c>
      <c r="G59">
        <v>1</v>
      </c>
      <c r="H59">
        <v>3</v>
      </c>
      <c r="I59" t="s">
        <v>338</v>
      </c>
      <c r="J59" t="s">
        <v>339</v>
      </c>
      <c r="K59" t="s">
        <v>340</v>
      </c>
      <c r="L59">
        <v>1302</v>
      </c>
      <c r="N59">
        <v>1003</v>
      </c>
      <c r="O59" t="s">
        <v>341</v>
      </c>
      <c r="P59" t="s">
        <v>341</v>
      </c>
      <c r="Q59">
        <v>10</v>
      </c>
      <c r="W59">
        <v>0</v>
      </c>
      <c r="X59">
        <v>-733519103</v>
      </c>
      <c r="Y59">
        <f t="shared" si="26"/>
        <v>2.4E-2</v>
      </c>
      <c r="AA59">
        <v>57.7</v>
      </c>
      <c r="AB59">
        <v>0</v>
      </c>
      <c r="AC59">
        <v>0</v>
      </c>
      <c r="AD59">
        <v>0</v>
      </c>
      <c r="AE59">
        <v>37.71</v>
      </c>
      <c r="AF59">
        <v>0</v>
      </c>
      <c r="AG59">
        <v>0</v>
      </c>
      <c r="AH59">
        <v>0</v>
      </c>
      <c r="AI59">
        <v>1.53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2.4E-2</v>
      </c>
      <c r="AU59" t="s">
        <v>3</v>
      </c>
      <c r="AV59">
        <v>0</v>
      </c>
      <c r="AW59">
        <v>2</v>
      </c>
      <c r="AX59">
        <v>101172614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0.90504000000000007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0.90504000000000007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ROUND(Y59*Source!I77,7)</f>
        <v>0</v>
      </c>
      <c r="CY59">
        <f>AA59</f>
        <v>57.7</v>
      </c>
      <c r="CZ59">
        <f>AE59</f>
        <v>37.71</v>
      </c>
      <c r="DA59">
        <f>AI59</f>
        <v>1.53</v>
      </c>
      <c r="DB59">
        <f t="shared" si="27"/>
        <v>0.91</v>
      </c>
      <c r="DC59">
        <f t="shared" si="28"/>
        <v>0</v>
      </c>
      <c r="DD59" t="s">
        <v>3</v>
      </c>
      <c r="DE59" t="s">
        <v>3</v>
      </c>
      <c r="DF59">
        <f>ROUND(ROUND(AE59*AI59,2)*CX59,2)</f>
        <v>0</v>
      </c>
      <c r="DG59">
        <f t="shared" si="23"/>
        <v>0</v>
      </c>
      <c r="DH59">
        <f t="shared" si="24"/>
        <v>0</v>
      </c>
      <c r="DI59">
        <f t="shared" si="25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ROW(Source!A77)</f>
        <v>77</v>
      </c>
      <c r="B60">
        <v>101094744</v>
      </c>
      <c r="C60">
        <v>101095162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109</v>
      </c>
      <c r="J60" t="s">
        <v>3</v>
      </c>
      <c r="K60" t="s">
        <v>110</v>
      </c>
      <c r="L60">
        <v>3277935</v>
      </c>
      <c r="N60">
        <v>1013</v>
      </c>
      <c r="O60" t="s">
        <v>111</v>
      </c>
      <c r="P60" t="s">
        <v>111</v>
      </c>
      <c r="Q60">
        <v>1</v>
      </c>
      <c r="W60">
        <v>0</v>
      </c>
      <c r="X60">
        <v>274903907</v>
      </c>
      <c r="Y60">
        <f t="shared" si="26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101172615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ROUND(Y60*Source!I77,7)</f>
        <v>0</v>
      </c>
      <c r="CY60">
        <f>AA60</f>
        <v>0</v>
      </c>
      <c r="CZ60">
        <f>AE60</f>
        <v>0</v>
      </c>
      <c r="DA60">
        <f>AI60</f>
        <v>1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ref="DF60:DF65" si="29">ROUND(ROUND(AE60,2)*CX60,2)</f>
        <v>0</v>
      </c>
      <c r="DG60">
        <f t="shared" si="23"/>
        <v>0</v>
      </c>
      <c r="DH60">
        <f t="shared" si="24"/>
        <v>0</v>
      </c>
      <c r="DI60">
        <f t="shared" si="25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ROW(Source!A79)</f>
        <v>79</v>
      </c>
      <c r="B61">
        <v>101094744</v>
      </c>
      <c r="C61">
        <v>101095184</v>
      </c>
      <c r="D61">
        <v>98798486</v>
      </c>
      <c r="E61">
        <v>116</v>
      </c>
      <c r="F61">
        <v>1</v>
      </c>
      <c r="G61">
        <v>1</v>
      </c>
      <c r="H61">
        <v>1</v>
      </c>
      <c r="I61" t="s">
        <v>380</v>
      </c>
      <c r="J61" t="s">
        <v>3</v>
      </c>
      <c r="K61" t="s">
        <v>381</v>
      </c>
      <c r="L61">
        <v>1369</v>
      </c>
      <c r="N61">
        <v>1013</v>
      </c>
      <c r="O61" t="s">
        <v>382</v>
      </c>
      <c r="P61" t="s">
        <v>382</v>
      </c>
      <c r="Q61">
        <v>1</v>
      </c>
      <c r="W61">
        <v>0</v>
      </c>
      <c r="X61">
        <v>-236928766</v>
      </c>
      <c r="Y61">
        <f t="shared" si="26"/>
        <v>1.05</v>
      </c>
      <c r="AA61">
        <v>0</v>
      </c>
      <c r="AB61">
        <v>0</v>
      </c>
      <c r="AC61">
        <v>0</v>
      </c>
      <c r="AD61">
        <v>652.16999999999996</v>
      </c>
      <c r="AE61">
        <v>0</v>
      </c>
      <c r="AF61">
        <v>0</v>
      </c>
      <c r="AG61">
        <v>0</v>
      </c>
      <c r="AH61">
        <v>652.16999999999996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1.05</v>
      </c>
      <c r="AU61" t="s">
        <v>3</v>
      </c>
      <c r="AV61">
        <v>1</v>
      </c>
      <c r="AW61">
        <v>2</v>
      </c>
      <c r="AX61">
        <v>101172621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684.77850000000001</v>
      </c>
      <c r="BN61">
        <v>1.05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684.77850000000001</v>
      </c>
      <c r="BU61">
        <v>1.05</v>
      </c>
      <c r="BV61">
        <v>0</v>
      </c>
      <c r="BW61">
        <v>1</v>
      </c>
      <c r="CU61">
        <f>ROUND(AT61*Source!I79*AH61*AL61,2)</f>
        <v>0</v>
      </c>
      <c r="CV61">
        <f>ROUND(Y61*Source!I79,7)</f>
        <v>0</v>
      </c>
      <c r="CW61">
        <v>0</v>
      </c>
      <c r="CX61">
        <f>ROUND(Y61*Source!I79,7)</f>
        <v>0</v>
      </c>
      <c r="CY61">
        <f>AD61</f>
        <v>652.16999999999996</v>
      </c>
      <c r="CZ61">
        <f>AH61</f>
        <v>652.16999999999996</v>
      </c>
      <c r="DA61">
        <f>AL61</f>
        <v>1</v>
      </c>
      <c r="DB61">
        <f t="shared" si="27"/>
        <v>684.78</v>
      </c>
      <c r="DC61">
        <f t="shared" si="28"/>
        <v>0</v>
      </c>
      <c r="DD61" t="s">
        <v>3</v>
      </c>
      <c r="DE61" t="s">
        <v>3</v>
      </c>
      <c r="DF61">
        <f t="shared" si="29"/>
        <v>0</v>
      </c>
      <c r="DG61">
        <f t="shared" si="23"/>
        <v>0</v>
      </c>
      <c r="DH61">
        <f t="shared" si="24"/>
        <v>0</v>
      </c>
      <c r="DI61">
        <f t="shared" si="25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ROW(Source!A79)</f>
        <v>79</v>
      </c>
      <c r="B62">
        <v>101094744</v>
      </c>
      <c r="C62">
        <v>101095184</v>
      </c>
      <c r="D62">
        <v>98798492</v>
      </c>
      <c r="E62">
        <v>116</v>
      </c>
      <c r="F62">
        <v>1</v>
      </c>
      <c r="G62">
        <v>1</v>
      </c>
      <c r="H62">
        <v>1</v>
      </c>
      <c r="I62" t="s">
        <v>383</v>
      </c>
      <c r="J62" t="s">
        <v>3</v>
      </c>
      <c r="K62" t="s">
        <v>384</v>
      </c>
      <c r="L62">
        <v>1369</v>
      </c>
      <c r="N62">
        <v>1013</v>
      </c>
      <c r="O62" t="s">
        <v>382</v>
      </c>
      <c r="P62" t="s">
        <v>382</v>
      </c>
      <c r="Q62">
        <v>1</v>
      </c>
      <c r="W62">
        <v>0</v>
      </c>
      <c r="X62">
        <v>-512803540</v>
      </c>
      <c r="Y62">
        <f t="shared" si="26"/>
        <v>58.8</v>
      </c>
      <c r="AA62">
        <v>0</v>
      </c>
      <c r="AB62">
        <v>0</v>
      </c>
      <c r="AC62">
        <v>0</v>
      </c>
      <c r="AD62">
        <v>801.75</v>
      </c>
      <c r="AE62">
        <v>0</v>
      </c>
      <c r="AF62">
        <v>0</v>
      </c>
      <c r="AG62">
        <v>0</v>
      </c>
      <c r="AH62">
        <v>801.75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58.8</v>
      </c>
      <c r="AU62" t="s">
        <v>3</v>
      </c>
      <c r="AV62">
        <v>1</v>
      </c>
      <c r="AW62">
        <v>2</v>
      </c>
      <c r="AX62">
        <v>101172622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47142.899999999994</v>
      </c>
      <c r="BN62">
        <v>58.8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47142.899999999994</v>
      </c>
      <c r="BU62">
        <v>58.8</v>
      </c>
      <c r="BV62">
        <v>0</v>
      </c>
      <c r="BW62">
        <v>1</v>
      </c>
      <c r="CU62">
        <f>ROUND(AT62*Source!I79*AH62*AL62,2)</f>
        <v>0</v>
      </c>
      <c r="CV62">
        <f>ROUND(Y62*Source!I79,7)</f>
        <v>0</v>
      </c>
      <c r="CW62">
        <v>0</v>
      </c>
      <c r="CX62">
        <f>ROUND(Y62*Source!I79,7)</f>
        <v>0</v>
      </c>
      <c r="CY62">
        <f>AD62</f>
        <v>801.75</v>
      </c>
      <c r="CZ62">
        <f>AH62</f>
        <v>801.75</v>
      </c>
      <c r="DA62">
        <f>AL62</f>
        <v>1</v>
      </c>
      <c r="DB62">
        <f t="shared" si="27"/>
        <v>47142.9</v>
      </c>
      <c r="DC62">
        <f t="shared" si="28"/>
        <v>0</v>
      </c>
      <c r="DD62" t="s">
        <v>3</v>
      </c>
      <c r="DE62" t="s">
        <v>3</v>
      </c>
      <c r="DF62">
        <f t="shared" si="29"/>
        <v>0</v>
      </c>
      <c r="DG62">
        <f t="shared" si="23"/>
        <v>0</v>
      </c>
      <c r="DH62">
        <f t="shared" si="24"/>
        <v>0</v>
      </c>
      <c r="DI62">
        <f t="shared" si="25"/>
        <v>0</v>
      </c>
      <c r="DJ62">
        <f>DI62</f>
        <v>0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ROW(Source!A79)</f>
        <v>79</v>
      </c>
      <c r="B63">
        <v>101094744</v>
      </c>
      <c r="C63">
        <v>101095184</v>
      </c>
      <c r="D63">
        <v>98798496</v>
      </c>
      <c r="E63">
        <v>116</v>
      </c>
      <c r="F63">
        <v>1</v>
      </c>
      <c r="G63">
        <v>1</v>
      </c>
      <c r="H63">
        <v>1</v>
      </c>
      <c r="I63" t="s">
        <v>385</v>
      </c>
      <c r="J63" t="s">
        <v>3</v>
      </c>
      <c r="K63" t="s">
        <v>386</v>
      </c>
      <c r="L63">
        <v>1369</v>
      </c>
      <c r="N63">
        <v>1013</v>
      </c>
      <c r="O63" t="s">
        <v>382</v>
      </c>
      <c r="P63" t="s">
        <v>382</v>
      </c>
      <c r="Q63">
        <v>1</v>
      </c>
      <c r="W63">
        <v>0</v>
      </c>
      <c r="X63">
        <v>1518711480</v>
      </c>
      <c r="Y63">
        <f t="shared" si="26"/>
        <v>58.8</v>
      </c>
      <c r="AA63">
        <v>0</v>
      </c>
      <c r="AB63">
        <v>0</v>
      </c>
      <c r="AC63">
        <v>0</v>
      </c>
      <c r="AD63">
        <v>921.41</v>
      </c>
      <c r="AE63">
        <v>0</v>
      </c>
      <c r="AF63">
        <v>0</v>
      </c>
      <c r="AG63">
        <v>0</v>
      </c>
      <c r="AH63">
        <v>921.41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58.8</v>
      </c>
      <c r="AU63" t="s">
        <v>3</v>
      </c>
      <c r="AV63">
        <v>1</v>
      </c>
      <c r="AW63">
        <v>2</v>
      </c>
      <c r="AX63">
        <v>101172623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54178.907999999996</v>
      </c>
      <c r="BN63">
        <v>58.8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54178.907999999996</v>
      </c>
      <c r="BU63">
        <v>58.8</v>
      </c>
      <c r="BV63">
        <v>0</v>
      </c>
      <c r="BW63">
        <v>1</v>
      </c>
      <c r="CU63">
        <f>ROUND(AT63*Source!I79*AH63*AL63,2)</f>
        <v>0</v>
      </c>
      <c r="CV63">
        <f>ROUND(Y63*Source!I79,7)</f>
        <v>0</v>
      </c>
      <c r="CW63">
        <v>0</v>
      </c>
      <c r="CX63">
        <f>ROUND(Y63*Source!I79,7)</f>
        <v>0</v>
      </c>
      <c r="CY63">
        <f>AD63</f>
        <v>921.41</v>
      </c>
      <c r="CZ63">
        <f>AH63</f>
        <v>921.41</v>
      </c>
      <c r="DA63">
        <f>AL63</f>
        <v>1</v>
      </c>
      <c r="DB63">
        <f t="shared" si="27"/>
        <v>54178.91</v>
      </c>
      <c r="DC63">
        <f t="shared" si="28"/>
        <v>0</v>
      </c>
      <c r="DD63" t="s">
        <v>3</v>
      </c>
      <c r="DE63" t="s">
        <v>3</v>
      </c>
      <c r="DF63">
        <f t="shared" si="29"/>
        <v>0</v>
      </c>
      <c r="DG63">
        <f t="shared" si="23"/>
        <v>0</v>
      </c>
      <c r="DH63">
        <f t="shared" si="24"/>
        <v>0</v>
      </c>
      <c r="DI63">
        <f t="shared" si="2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ROW(Source!A79)</f>
        <v>79</v>
      </c>
      <c r="B64">
        <v>101094744</v>
      </c>
      <c r="C64">
        <v>101095184</v>
      </c>
      <c r="D64">
        <v>98798528</v>
      </c>
      <c r="E64">
        <v>116</v>
      </c>
      <c r="F64">
        <v>1</v>
      </c>
      <c r="G64">
        <v>1</v>
      </c>
      <c r="H64">
        <v>1</v>
      </c>
      <c r="I64" t="s">
        <v>293</v>
      </c>
      <c r="J64" t="s">
        <v>3</v>
      </c>
      <c r="K64" t="s">
        <v>294</v>
      </c>
      <c r="L64">
        <v>1191</v>
      </c>
      <c r="N64">
        <v>1013</v>
      </c>
      <c r="O64" t="s">
        <v>283</v>
      </c>
      <c r="P64" t="s">
        <v>283</v>
      </c>
      <c r="Q64">
        <v>1</v>
      </c>
      <c r="W64">
        <v>0</v>
      </c>
      <c r="X64">
        <v>-1417349443</v>
      </c>
      <c r="Y64">
        <f t="shared" si="26"/>
        <v>0.34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0.34</v>
      </c>
      <c r="AU64" t="s">
        <v>3</v>
      </c>
      <c r="AV64">
        <v>2</v>
      </c>
      <c r="AW64">
        <v>2</v>
      </c>
      <c r="AX64">
        <v>101172624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ROUND(Y64*Source!I79,7)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27"/>
        <v>0</v>
      </c>
      <c r="DC64">
        <f t="shared" si="28"/>
        <v>0</v>
      </c>
      <c r="DD64" t="s">
        <v>3</v>
      </c>
      <c r="DE64" t="s">
        <v>3</v>
      </c>
      <c r="DF64">
        <f t="shared" si="29"/>
        <v>0</v>
      </c>
      <c r="DG64">
        <f t="shared" si="23"/>
        <v>0</v>
      </c>
      <c r="DH64">
        <f t="shared" si="24"/>
        <v>0</v>
      </c>
      <c r="DI64">
        <f t="shared" si="2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ROW(Source!A79)</f>
        <v>79</v>
      </c>
      <c r="B65">
        <v>101094744</v>
      </c>
      <c r="C65">
        <v>101095184</v>
      </c>
      <c r="D65">
        <v>98920410</v>
      </c>
      <c r="E65">
        <v>1</v>
      </c>
      <c r="F65">
        <v>1</v>
      </c>
      <c r="G65">
        <v>1</v>
      </c>
      <c r="H65">
        <v>2</v>
      </c>
      <c r="I65" t="s">
        <v>298</v>
      </c>
      <c r="J65" t="s">
        <v>299</v>
      </c>
      <c r="K65" t="s">
        <v>300</v>
      </c>
      <c r="L65">
        <v>1368</v>
      </c>
      <c r="N65">
        <v>1011</v>
      </c>
      <c r="O65" t="s">
        <v>287</v>
      </c>
      <c r="P65" t="s">
        <v>287</v>
      </c>
      <c r="Q65">
        <v>1</v>
      </c>
      <c r="W65">
        <v>0</v>
      </c>
      <c r="X65">
        <v>-950105757</v>
      </c>
      <c r="Y65">
        <f t="shared" si="26"/>
        <v>0.34</v>
      </c>
      <c r="AA65">
        <v>0</v>
      </c>
      <c r="AB65">
        <v>640.84</v>
      </c>
      <c r="AC65">
        <v>801.75</v>
      </c>
      <c r="AD65">
        <v>0</v>
      </c>
      <c r="AE65">
        <v>0</v>
      </c>
      <c r="AF65">
        <v>640.84</v>
      </c>
      <c r="AG65">
        <v>801.75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0.34</v>
      </c>
      <c r="AU65" t="s">
        <v>3</v>
      </c>
      <c r="AV65">
        <v>1</v>
      </c>
      <c r="AW65">
        <v>2</v>
      </c>
      <c r="AX65">
        <v>101172625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217.88560000000004</v>
      </c>
      <c r="BL65">
        <v>272.59500000000003</v>
      </c>
      <c r="BM65">
        <v>0</v>
      </c>
      <c r="BN65">
        <v>0</v>
      </c>
      <c r="BO65">
        <v>0.34</v>
      </c>
      <c r="BP65">
        <v>1</v>
      </c>
      <c r="BQ65">
        <v>0</v>
      </c>
      <c r="BR65">
        <v>217.88560000000004</v>
      </c>
      <c r="BS65">
        <v>272.59500000000003</v>
      </c>
      <c r="BT65">
        <v>0</v>
      </c>
      <c r="BU65">
        <v>0</v>
      </c>
      <c r="BV65">
        <v>0.34</v>
      </c>
      <c r="BW65">
        <v>1</v>
      </c>
      <c r="CV65">
        <v>0</v>
      </c>
      <c r="CW65">
        <f>ROUND(Y65*Source!I79*DO65,7)</f>
        <v>0</v>
      </c>
      <c r="CX65">
        <f>ROUND(Y65*Source!I79,7)</f>
        <v>0</v>
      </c>
      <c r="CY65">
        <f>AB65</f>
        <v>640.84</v>
      </c>
      <c r="CZ65">
        <f>AF65</f>
        <v>640.84</v>
      </c>
      <c r="DA65">
        <f>AJ65</f>
        <v>1</v>
      </c>
      <c r="DB65">
        <f t="shared" si="27"/>
        <v>217.89</v>
      </c>
      <c r="DC65">
        <f t="shared" si="28"/>
        <v>272.60000000000002</v>
      </c>
      <c r="DD65" t="s">
        <v>3</v>
      </c>
      <c r="DE65" t="s">
        <v>3</v>
      </c>
      <c r="DF65">
        <f t="shared" si="29"/>
        <v>0</v>
      </c>
      <c r="DG65">
        <f t="shared" si="23"/>
        <v>0</v>
      </c>
      <c r="DH65">
        <f t="shared" ref="DH65:DH90" si="30">ROUND(ROUND(AG65,2)*CX65,2)</f>
        <v>0</v>
      </c>
      <c r="DI65">
        <f t="shared" ref="DI65:DI90" si="31">ROUND(ROUND(AH65,2)*CX65,2)</f>
        <v>0</v>
      </c>
      <c r="DJ65">
        <f>DG65+DH65</f>
        <v>0</v>
      </c>
      <c r="DK65">
        <v>1</v>
      </c>
      <c r="DL65" t="s">
        <v>301</v>
      </c>
      <c r="DM65">
        <v>4</v>
      </c>
      <c r="DN65" t="s">
        <v>283</v>
      </c>
      <c r="DO65">
        <v>1</v>
      </c>
    </row>
    <row r="66" spans="1:119" x14ac:dyDescent="0.25">
      <c r="A66">
        <f>ROW(Source!A79)</f>
        <v>79</v>
      </c>
      <c r="B66">
        <v>101094744</v>
      </c>
      <c r="C66">
        <v>101095184</v>
      </c>
      <c r="D66">
        <v>98868209</v>
      </c>
      <c r="E66">
        <v>1</v>
      </c>
      <c r="F66">
        <v>1</v>
      </c>
      <c r="G66">
        <v>1</v>
      </c>
      <c r="H66">
        <v>3</v>
      </c>
      <c r="I66" t="s">
        <v>374</v>
      </c>
      <c r="J66" t="s">
        <v>375</v>
      </c>
      <c r="K66" t="s">
        <v>376</v>
      </c>
      <c r="L66">
        <v>1348</v>
      </c>
      <c r="N66">
        <v>1009</v>
      </c>
      <c r="O66" t="s">
        <v>199</v>
      </c>
      <c r="P66" t="s">
        <v>199</v>
      </c>
      <c r="Q66">
        <v>1000</v>
      </c>
      <c r="W66">
        <v>0</v>
      </c>
      <c r="X66">
        <v>389159430</v>
      </c>
      <c r="Y66">
        <f t="shared" si="26"/>
        <v>1.0999999999999999E-2</v>
      </c>
      <c r="AA66">
        <v>163028.21</v>
      </c>
      <c r="AB66">
        <v>0</v>
      </c>
      <c r="AC66">
        <v>0</v>
      </c>
      <c r="AD66">
        <v>0</v>
      </c>
      <c r="AE66">
        <v>116448.72</v>
      </c>
      <c r="AF66">
        <v>0</v>
      </c>
      <c r="AG66">
        <v>0</v>
      </c>
      <c r="AH66">
        <v>0</v>
      </c>
      <c r="AI66">
        <v>1.4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1.0999999999999999E-2</v>
      </c>
      <c r="AU66" t="s">
        <v>3</v>
      </c>
      <c r="AV66">
        <v>0</v>
      </c>
      <c r="AW66">
        <v>2</v>
      </c>
      <c r="AX66">
        <v>101172626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1280.9359199999999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1280.9359199999999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ROUND(Y66*Source!I79,7)</f>
        <v>0</v>
      </c>
      <c r="CY66">
        <f>AA66</f>
        <v>163028.21</v>
      </c>
      <c r="CZ66">
        <f>AE66</f>
        <v>116448.72</v>
      </c>
      <c r="DA66">
        <f>AI66</f>
        <v>1.4</v>
      </c>
      <c r="DB66">
        <f t="shared" si="27"/>
        <v>1280.94</v>
      </c>
      <c r="DC66">
        <f t="shared" si="28"/>
        <v>0</v>
      </c>
      <c r="DD66" t="s">
        <v>3</v>
      </c>
      <c r="DE66" t="s">
        <v>3</v>
      </c>
      <c r="DF66">
        <f>ROUND(ROUND(AE66*AI66,2)*CX66,2)</f>
        <v>0</v>
      </c>
      <c r="DG66">
        <f t="shared" si="23"/>
        <v>0</v>
      </c>
      <c r="DH66">
        <f t="shared" si="30"/>
        <v>0</v>
      </c>
      <c r="DI66">
        <f t="shared" si="31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ROW(Source!A79)</f>
        <v>79</v>
      </c>
      <c r="B67">
        <v>101094744</v>
      </c>
      <c r="C67">
        <v>101095184</v>
      </c>
      <c r="D67">
        <v>98868248</v>
      </c>
      <c r="E67">
        <v>1</v>
      </c>
      <c r="F67">
        <v>1</v>
      </c>
      <c r="G67">
        <v>1</v>
      </c>
      <c r="H67">
        <v>3</v>
      </c>
      <c r="I67" t="s">
        <v>387</v>
      </c>
      <c r="J67" t="s">
        <v>388</v>
      </c>
      <c r="K67" t="s">
        <v>389</v>
      </c>
      <c r="L67">
        <v>1346</v>
      </c>
      <c r="N67">
        <v>1009</v>
      </c>
      <c r="O67" t="s">
        <v>156</v>
      </c>
      <c r="P67" t="s">
        <v>156</v>
      </c>
      <c r="Q67">
        <v>1</v>
      </c>
      <c r="W67">
        <v>0</v>
      </c>
      <c r="X67">
        <v>-274382752</v>
      </c>
      <c r="Y67">
        <f t="shared" si="26"/>
        <v>0.2</v>
      </c>
      <c r="AA67">
        <v>11285.89</v>
      </c>
      <c r="AB67">
        <v>0</v>
      </c>
      <c r="AC67">
        <v>0</v>
      </c>
      <c r="AD67">
        <v>0</v>
      </c>
      <c r="AE67">
        <v>6798.73</v>
      </c>
      <c r="AF67">
        <v>0</v>
      </c>
      <c r="AG67">
        <v>0</v>
      </c>
      <c r="AH67">
        <v>0</v>
      </c>
      <c r="AI67">
        <v>1.66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</v>
      </c>
      <c r="AU67" t="s">
        <v>3</v>
      </c>
      <c r="AV67">
        <v>0</v>
      </c>
      <c r="AW67">
        <v>2</v>
      </c>
      <c r="AX67">
        <v>101172627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1359.7460000000001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1359.7460000000001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ROUND(Y67*Source!I79,7)</f>
        <v>0</v>
      </c>
      <c r="CY67">
        <f>AA67</f>
        <v>11285.89</v>
      </c>
      <c r="CZ67">
        <f>AE67</f>
        <v>6798.73</v>
      </c>
      <c r="DA67">
        <f>AI67</f>
        <v>1.66</v>
      </c>
      <c r="DB67">
        <f t="shared" si="27"/>
        <v>1359.75</v>
      </c>
      <c r="DC67">
        <f t="shared" si="28"/>
        <v>0</v>
      </c>
      <c r="DD67" t="s">
        <v>3</v>
      </c>
      <c r="DE67" t="s">
        <v>3</v>
      </c>
      <c r="DF67">
        <f>ROUND(ROUND(AE67*AI67,2)*CX67,2)</f>
        <v>0</v>
      </c>
      <c r="DG67">
        <f t="shared" si="23"/>
        <v>0</v>
      </c>
      <c r="DH67">
        <f t="shared" si="30"/>
        <v>0</v>
      </c>
      <c r="DI67">
        <f t="shared" si="31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ROW(Source!A79)</f>
        <v>79</v>
      </c>
      <c r="B68">
        <v>101094744</v>
      </c>
      <c r="C68">
        <v>101095184</v>
      </c>
      <c r="D68">
        <v>98872535</v>
      </c>
      <c r="E68">
        <v>1</v>
      </c>
      <c r="F68">
        <v>1</v>
      </c>
      <c r="G68">
        <v>1</v>
      </c>
      <c r="H68">
        <v>3</v>
      </c>
      <c r="I68" t="s">
        <v>390</v>
      </c>
      <c r="J68" t="s">
        <v>391</v>
      </c>
      <c r="K68" t="s">
        <v>392</v>
      </c>
      <c r="L68">
        <v>1327</v>
      </c>
      <c r="N68">
        <v>1005</v>
      </c>
      <c r="O68" t="s">
        <v>195</v>
      </c>
      <c r="P68" t="s">
        <v>195</v>
      </c>
      <c r="Q68">
        <v>1</v>
      </c>
      <c r="W68">
        <v>0</v>
      </c>
      <c r="X68">
        <v>1172644949</v>
      </c>
      <c r="Y68">
        <f t="shared" si="26"/>
        <v>5</v>
      </c>
      <c r="AA68">
        <v>972.41</v>
      </c>
      <c r="AB68">
        <v>0</v>
      </c>
      <c r="AC68">
        <v>0</v>
      </c>
      <c r="AD68">
        <v>0</v>
      </c>
      <c r="AE68">
        <v>742.3</v>
      </c>
      <c r="AF68">
        <v>0</v>
      </c>
      <c r="AG68">
        <v>0</v>
      </c>
      <c r="AH68">
        <v>0</v>
      </c>
      <c r="AI68">
        <v>1.31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5</v>
      </c>
      <c r="AU68" t="s">
        <v>3</v>
      </c>
      <c r="AV68">
        <v>0</v>
      </c>
      <c r="AW68">
        <v>2</v>
      </c>
      <c r="AX68">
        <v>101172628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3711.5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3711.5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ROUND(Y68*Source!I79,7)</f>
        <v>0</v>
      </c>
      <c r="CY68">
        <f>AA68</f>
        <v>972.41</v>
      </c>
      <c r="CZ68">
        <f>AE68</f>
        <v>742.3</v>
      </c>
      <c r="DA68">
        <f>AI68</f>
        <v>1.31</v>
      </c>
      <c r="DB68">
        <f t="shared" si="27"/>
        <v>3711.5</v>
      </c>
      <c r="DC68">
        <f t="shared" si="28"/>
        <v>0</v>
      </c>
      <c r="DD68" t="s">
        <v>3</v>
      </c>
      <c r="DE68" t="s">
        <v>3</v>
      </c>
      <c r="DF68">
        <f>ROUND(ROUND(AE68*AI68,2)*CX68,2)</f>
        <v>0</v>
      </c>
      <c r="DG68">
        <f t="shared" si="23"/>
        <v>0</v>
      </c>
      <c r="DH68">
        <f t="shared" si="30"/>
        <v>0</v>
      </c>
      <c r="DI68">
        <f t="shared" si="31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ROW(Source!A79)</f>
        <v>79</v>
      </c>
      <c r="B69">
        <v>101094744</v>
      </c>
      <c r="C69">
        <v>101095184</v>
      </c>
      <c r="D69">
        <v>98872890</v>
      </c>
      <c r="E69">
        <v>1</v>
      </c>
      <c r="F69">
        <v>1</v>
      </c>
      <c r="G69">
        <v>1</v>
      </c>
      <c r="H69">
        <v>3</v>
      </c>
      <c r="I69" t="s">
        <v>393</v>
      </c>
      <c r="J69" t="s">
        <v>394</v>
      </c>
      <c r="K69" t="s">
        <v>395</v>
      </c>
      <c r="L69">
        <v>1346</v>
      </c>
      <c r="N69">
        <v>1009</v>
      </c>
      <c r="O69" t="s">
        <v>156</v>
      </c>
      <c r="P69" t="s">
        <v>156</v>
      </c>
      <c r="Q69">
        <v>1</v>
      </c>
      <c r="W69">
        <v>0</v>
      </c>
      <c r="X69">
        <v>447926158</v>
      </c>
      <c r="Y69">
        <f t="shared" si="26"/>
        <v>5</v>
      </c>
      <c r="AA69">
        <v>86.41</v>
      </c>
      <c r="AB69">
        <v>0</v>
      </c>
      <c r="AC69">
        <v>0</v>
      </c>
      <c r="AD69">
        <v>0</v>
      </c>
      <c r="AE69">
        <v>56.11</v>
      </c>
      <c r="AF69">
        <v>0</v>
      </c>
      <c r="AG69">
        <v>0</v>
      </c>
      <c r="AH69">
        <v>0</v>
      </c>
      <c r="AI69">
        <v>1.54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5</v>
      </c>
      <c r="AU69" t="s">
        <v>3</v>
      </c>
      <c r="AV69">
        <v>0</v>
      </c>
      <c r="AW69">
        <v>2</v>
      </c>
      <c r="AX69">
        <v>101172629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280.55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280.55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ROUND(Y69*Source!I79,7)</f>
        <v>0</v>
      </c>
      <c r="CY69">
        <f>AA69</f>
        <v>86.41</v>
      </c>
      <c r="CZ69">
        <f>AE69</f>
        <v>56.11</v>
      </c>
      <c r="DA69">
        <f>AI69</f>
        <v>1.54</v>
      </c>
      <c r="DB69">
        <f t="shared" si="27"/>
        <v>280.55</v>
      </c>
      <c r="DC69">
        <f t="shared" si="28"/>
        <v>0</v>
      </c>
      <c r="DD69" t="s">
        <v>3</v>
      </c>
      <c r="DE69" t="s">
        <v>3</v>
      </c>
      <c r="DF69">
        <f>ROUND(ROUND(AE69*AI69,2)*CX69,2)</f>
        <v>0</v>
      </c>
      <c r="DG69">
        <f t="shared" si="23"/>
        <v>0</v>
      </c>
      <c r="DH69">
        <f t="shared" si="30"/>
        <v>0</v>
      </c>
      <c r="DI69">
        <f t="shared" si="31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ROW(Source!A79)</f>
        <v>79</v>
      </c>
      <c r="B70">
        <v>101094744</v>
      </c>
      <c r="C70">
        <v>101095184</v>
      </c>
      <c r="D70">
        <v>98804320</v>
      </c>
      <c r="E70">
        <v>116</v>
      </c>
      <c r="F70">
        <v>1</v>
      </c>
      <c r="G70">
        <v>1</v>
      </c>
      <c r="H70">
        <v>3</v>
      </c>
      <c r="I70" t="s">
        <v>109</v>
      </c>
      <c r="J70" t="s">
        <v>3</v>
      </c>
      <c r="K70" t="s">
        <v>110</v>
      </c>
      <c r="L70">
        <v>3277935</v>
      </c>
      <c r="N70">
        <v>1013</v>
      </c>
      <c r="O70" t="s">
        <v>111</v>
      </c>
      <c r="P70" t="s">
        <v>111</v>
      </c>
      <c r="Q70">
        <v>1</v>
      </c>
      <c r="W70">
        <v>0</v>
      </c>
      <c r="X70">
        <v>274903907</v>
      </c>
      <c r="Y70">
        <f t="shared" si="26"/>
        <v>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2</v>
      </c>
      <c r="AU70" t="s">
        <v>3</v>
      </c>
      <c r="AV70">
        <v>0</v>
      </c>
      <c r="AW70">
        <v>2</v>
      </c>
      <c r="AX70">
        <v>101172630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ROUND(Y70*Source!I79,7)</f>
        <v>0</v>
      </c>
      <c r="CY70">
        <f>AA70</f>
        <v>0</v>
      </c>
      <c r="CZ70">
        <f>AE70</f>
        <v>0</v>
      </c>
      <c r="DA70">
        <f>AI70</f>
        <v>1</v>
      </c>
      <c r="DB70">
        <f t="shared" si="27"/>
        <v>0</v>
      </c>
      <c r="DC70">
        <f t="shared" si="28"/>
        <v>0</v>
      </c>
      <c r="DD70" t="s">
        <v>3</v>
      </c>
      <c r="DE70" t="s">
        <v>3</v>
      </c>
      <c r="DF70">
        <f>ROUND(ROUND(AE70,2)*CX70,2)</f>
        <v>0</v>
      </c>
      <c r="DG70">
        <f t="shared" si="23"/>
        <v>0</v>
      </c>
      <c r="DH70">
        <f t="shared" si="30"/>
        <v>0</v>
      </c>
      <c r="DI70">
        <f t="shared" si="31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ROW(Source!A81)</f>
        <v>81</v>
      </c>
      <c r="B71">
        <v>101094744</v>
      </c>
      <c r="C71">
        <v>101095224</v>
      </c>
      <c r="D71">
        <v>98798343</v>
      </c>
      <c r="E71">
        <v>116</v>
      </c>
      <c r="F71">
        <v>1</v>
      </c>
      <c r="G71">
        <v>1</v>
      </c>
      <c r="H71">
        <v>1</v>
      </c>
      <c r="I71" t="s">
        <v>396</v>
      </c>
      <c r="J71" t="s">
        <v>3</v>
      </c>
      <c r="K71" t="s">
        <v>397</v>
      </c>
      <c r="L71">
        <v>1191</v>
      </c>
      <c r="N71">
        <v>1013</v>
      </c>
      <c r="O71" t="s">
        <v>283</v>
      </c>
      <c r="P71" t="s">
        <v>283</v>
      </c>
      <c r="Q71">
        <v>1</v>
      </c>
      <c r="W71">
        <v>0</v>
      </c>
      <c r="X71">
        <v>-715079457</v>
      </c>
      <c r="Y71">
        <f t="shared" si="26"/>
        <v>62.41</v>
      </c>
      <c r="AA71">
        <v>0</v>
      </c>
      <c r="AB71">
        <v>0</v>
      </c>
      <c r="AC71">
        <v>0</v>
      </c>
      <c r="AD71">
        <v>756.87</v>
      </c>
      <c r="AE71">
        <v>0</v>
      </c>
      <c r="AF71">
        <v>0</v>
      </c>
      <c r="AG71">
        <v>0</v>
      </c>
      <c r="AH71">
        <v>756.87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62.41</v>
      </c>
      <c r="AU71" t="s">
        <v>3</v>
      </c>
      <c r="AV71">
        <v>1</v>
      </c>
      <c r="AW71">
        <v>2</v>
      </c>
      <c r="AX71">
        <v>101172641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47236.256699999998</v>
      </c>
      <c r="BN71">
        <v>62.41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47236.256699999998</v>
      </c>
      <c r="BU71">
        <v>62.41</v>
      </c>
      <c r="BV71">
        <v>0</v>
      </c>
      <c r="BW71">
        <v>1</v>
      </c>
      <c r="CU71">
        <f>ROUND(AT71*Source!I81*AH71*AL71,2)</f>
        <v>8030.16</v>
      </c>
      <c r="CV71">
        <f>ROUND(Y71*Source!I81,7)</f>
        <v>10.6097</v>
      </c>
      <c r="CW71">
        <v>0</v>
      </c>
      <c r="CX71">
        <f>ROUND(Y71*Source!I81,7)</f>
        <v>10.6097</v>
      </c>
      <c r="CY71">
        <f>AD71</f>
        <v>756.87</v>
      </c>
      <c r="CZ71">
        <f>AH71</f>
        <v>756.87</v>
      </c>
      <c r="DA71">
        <f>AL71</f>
        <v>1</v>
      </c>
      <c r="DB71">
        <f t="shared" si="27"/>
        <v>47236.26</v>
      </c>
      <c r="DC71">
        <f t="shared" si="28"/>
        <v>0</v>
      </c>
      <c r="DD71" t="s">
        <v>3</v>
      </c>
      <c r="DE71" t="s">
        <v>3</v>
      </c>
      <c r="DF71">
        <f>ROUND(ROUND(AE71,2)*CX71,2)</f>
        <v>0</v>
      </c>
      <c r="DG71">
        <f t="shared" si="23"/>
        <v>0</v>
      </c>
      <c r="DH71">
        <f t="shared" si="30"/>
        <v>0</v>
      </c>
      <c r="DI71">
        <f t="shared" si="31"/>
        <v>8030.16</v>
      </c>
      <c r="DJ71">
        <f>DI71</f>
        <v>8030.16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ROW(Source!A81)</f>
        <v>81</v>
      </c>
      <c r="B72">
        <v>101094744</v>
      </c>
      <c r="C72">
        <v>101095224</v>
      </c>
      <c r="D72">
        <v>98798528</v>
      </c>
      <c r="E72">
        <v>116</v>
      </c>
      <c r="F72">
        <v>1</v>
      </c>
      <c r="G72">
        <v>1</v>
      </c>
      <c r="H72">
        <v>1</v>
      </c>
      <c r="I72" t="s">
        <v>293</v>
      </c>
      <c r="J72" t="s">
        <v>3</v>
      </c>
      <c r="K72" t="s">
        <v>294</v>
      </c>
      <c r="L72">
        <v>1191</v>
      </c>
      <c r="N72">
        <v>1013</v>
      </c>
      <c r="O72" t="s">
        <v>283</v>
      </c>
      <c r="P72" t="s">
        <v>283</v>
      </c>
      <c r="Q72">
        <v>1</v>
      </c>
      <c r="W72">
        <v>0</v>
      </c>
      <c r="X72">
        <v>-1417349443</v>
      </c>
      <c r="Y72">
        <f t="shared" si="26"/>
        <v>0.26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0.26</v>
      </c>
      <c r="AU72" t="s">
        <v>3</v>
      </c>
      <c r="AV72">
        <v>2</v>
      </c>
      <c r="AW72">
        <v>2</v>
      </c>
      <c r="AX72">
        <v>101172642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ROUND(Y72*Source!I81,7)</f>
        <v>4.4200000000000003E-2</v>
      </c>
      <c r="CY72">
        <f>AD72</f>
        <v>0</v>
      </c>
      <c r="CZ72">
        <f>AH72</f>
        <v>0</v>
      </c>
      <c r="DA72">
        <f>AL72</f>
        <v>1</v>
      </c>
      <c r="DB72">
        <f t="shared" si="27"/>
        <v>0</v>
      </c>
      <c r="DC72">
        <f t="shared" si="28"/>
        <v>0</v>
      </c>
      <c r="DD72" t="s">
        <v>3</v>
      </c>
      <c r="DE72" t="s">
        <v>3</v>
      </c>
      <c r="DF72">
        <f>ROUND(ROUND(AE72,2)*CX72,2)</f>
        <v>0</v>
      </c>
      <c r="DG72">
        <f t="shared" si="23"/>
        <v>0</v>
      </c>
      <c r="DH72">
        <f t="shared" si="30"/>
        <v>0</v>
      </c>
      <c r="DI72">
        <f t="shared" si="3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ROW(Source!A81)</f>
        <v>81</v>
      </c>
      <c r="B73">
        <v>101094744</v>
      </c>
      <c r="C73">
        <v>101095224</v>
      </c>
      <c r="D73">
        <v>98920410</v>
      </c>
      <c r="E73">
        <v>1</v>
      </c>
      <c r="F73">
        <v>1</v>
      </c>
      <c r="G73">
        <v>1</v>
      </c>
      <c r="H73">
        <v>2</v>
      </c>
      <c r="I73" t="s">
        <v>298</v>
      </c>
      <c r="J73" t="s">
        <v>299</v>
      </c>
      <c r="K73" t="s">
        <v>300</v>
      </c>
      <c r="L73">
        <v>1368</v>
      </c>
      <c r="N73">
        <v>1011</v>
      </c>
      <c r="O73" t="s">
        <v>287</v>
      </c>
      <c r="P73" t="s">
        <v>287</v>
      </c>
      <c r="Q73">
        <v>1</v>
      </c>
      <c r="W73">
        <v>0</v>
      </c>
      <c r="X73">
        <v>-950105757</v>
      </c>
      <c r="Y73">
        <f t="shared" si="26"/>
        <v>0.26</v>
      </c>
      <c r="AA73">
        <v>0</v>
      </c>
      <c r="AB73">
        <v>640.84</v>
      </c>
      <c r="AC73">
        <v>801.75</v>
      </c>
      <c r="AD73">
        <v>0</v>
      </c>
      <c r="AE73">
        <v>0</v>
      </c>
      <c r="AF73">
        <v>640.84</v>
      </c>
      <c r="AG73">
        <v>801.75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0.26</v>
      </c>
      <c r="AU73" t="s">
        <v>3</v>
      </c>
      <c r="AV73">
        <v>1</v>
      </c>
      <c r="AW73">
        <v>2</v>
      </c>
      <c r="AX73">
        <v>101172643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166.61840000000001</v>
      </c>
      <c r="BL73">
        <v>208.45500000000001</v>
      </c>
      <c r="BM73">
        <v>0</v>
      </c>
      <c r="BN73">
        <v>0</v>
      </c>
      <c r="BO73">
        <v>0.26</v>
      </c>
      <c r="BP73">
        <v>1</v>
      </c>
      <c r="BQ73">
        <v>0</v>
      </c>
      <c r="BR73">
        <v>166.61840000000001</v>
      </c>
      <c r="BS73">
        <v>208.45500000000001</v>
      </c>
      <c r="BT73">
        <v>0</v>
      </c>
      <c r="BU73">
        <v>0</v>
      </c>
      <c r="BV73">
        <v>0.26</v>
      </c>
      <c r="BW73">
        <v>1</v>
      </c>
      <c r="CV73">
        <v>0</v>
      </c>
      <c r="CW73">
        <f>ROUND(Y73*Source!I81*DO73,7)</f>
        <v>4.4200000000000003E-2</v>
      </c>
      <c r="CX73">
        <f>ROUND(Y73*Source!I81,7)</f>
        <v>4.4200000000000003E-2</v>
      </c>
      <c r="CY73">
        <f>AB73</f>
        <v>640.84</v>
      </c>
      <c r="CZ73">
        <f>AF73</f>
        <v>640.84</v>
      </c>
      <c r="DA73">
        <f>AJ73</f>
        <v>1</v>
      </c>
      <c r="DB73">
        <f t="shared" si="27"/>
        <v>166.62</v>
      </c>
      <c r="DC73">
        <f t="shared" si="28"/>
        <v>208.46</v>
      </c>
      <c r="DD73" t="s">
        <v>3</v>
      </c>
      <c r="DE73" t="s">
        <v>3</v>
      </c>
      <c r="DF73">
        <f>ROUND(ROUND(AE73,2)*CX73,2)</f>
        <v>0</v>
      </c>
      <c r="DG73">
        <f t="shared" si="23"/>
        <v>28.33</v>
      </c>
      <c r="DH73">
        <f t="shared" si="30"/>
        <v>35.44</v>
      </c>
      <c r="DI73">
        <f t="shared" si="31"/>
        <v>0</v>
      </c>
      <c r="DJ73">
        <f>DG73+DH73</f>
        <v>63.769999999999996</v>
      </c>
      <c r="DK73">
        <v>1</v>
      </c>
      <c r="DL73" t="s">
        <v>301</v>
      </c>
      <c r="DM73">
        <v>4</v>
      </c>
      <c r="DN73" t="s">
        <v>283</v>
      </c>
      <c r="DO73">
        <v>1</v>
      </c>
    </row>
    <row r="74" spans="1:119" x14ac:dyDescent="0.25">
      <c r="A74">
        <f>ROW(Source!A81)</f>
        <v>81</v>
      </c>
      <c r="B74">
        <v>101094744</v>
      </c>
      <c r="C74">
        <v>101095224</v>
      </c>
      <c r="D74">
        <v>98920965</v>
      </c>
      <c r="E74">
        <v>1</v>
      </c>
      <c r="F74">
        <v>1</v>
      </c>
      <c r="G74">
        <v>1</v>
      </c>
      <c r="H74">
        <v>2</v>
      </c>
      <c r="I74" t="s">
        <v>398</v>
      </c>
      <c r="J74" t="s">
        <v>399</v>
      </c>
      <c r="K74" t="s">
        <v>400</v>
      </c>
      <c r="L74">
        <v>1368</v>
      </c>
      <c r="N74">
        <v>1011</v>
      </c>
      <c r="O74" t="s">
        <v>287</v>
      </c>
      <c r="P74" t="s">
        <v>287</v>
      </c>
      <c r="Q74">
        <v>1</v>
      </c>
      <c r="W74">
        <v>0</v>
      </c>
      <c r="X74">
        <v>-1102279757</v>
      </c>
      <c r="Y74">
        <f t="shared" si="26"/>
        <v>25.2</v>
      </c>
      <c r="AA74">
        <v>0</v>
      </c>
      <c r="AB74">
        <v>5.88</v>
      </c>
      <c r="AC74">
        <v>0</v>
      </c>
      <c r="AD74">
        <v>0</v>
      </c>
      <c r="AE74">
        <v>0</v>
      </c>
      <c r="AF74">
        <v>4.5199999999999996</v>
      </c>
      <c r="AG74">
        <v>0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25.2</v>
      </c>
      <c r="AU74" t="s">
        <v>3</v>
      </c>
      <c r="AV74">
        <v>1</v>
      </c>
      <c r="AW74">
        <v>2</v>
      </c>
      <c r="AX74">
        <v>101172644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113.90399999999998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113.90399999999998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ROUND(Y74*Source!I81*DO74,7)</f>
        <v>0</v>
      </c>
      <c r="CX74">
        <f>ROUND(Y74*Source!I81,7)</f>
        <v>4.2839999999999998</v>
      </c>
      <c r="CY74">
        <f>AB74</f>
        <v>5.88</v>
      </c>
      <c r="CZ74">
        <f>AF74</f>
        <v>4.5199999999999996</v>
      </c>
      <c r="DA74">
        <f>AJ74</f>
        <v>1.3</v>
      </c>
      <c r="DB74">
        <f t="shared" si="27"/>
        <v>113.9</v>
      </c>
      <c r="DC74">
        <f t="shared" si="28"/>
        <v>0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25.19</v>
      </c>
      <c r="DH74">
        <f t="shared" si="30"/>
        <v>0</v>
      </c>
      <c r="DI74">
        <f t="shared" si="31"/>
        <v>0</v>
      </c>
      <c r="DJ74">
        <f>DG74+DH74</f>
        <v>25.19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ROW(Source!A81)</f>
        <v>81</v>
      </c>
      <c r="B75">
        <v>101094744</v>
      </c>
      <c r="C75">
        <v>101095224</v>
      </c>
      <c r="D75">
        <v>98870297</v>
      </c>
      <c r="E75">
        <v>1</v>
      </c>
      <c r="F75">
        <v>1</v>
      </c>
      <c r="G75">
        <v>1</v>
      </c>
      <c r="H75">
        <v>3</v>
      </c>
      <c r="I75" t="s">
        <v>302</v>
      </c>
      <c r="J75" t="s">
        <v>303</v>
      </c>
      <c r="K75" t="s">
        <v>304</v>
      </c>
      <c r="L75">
        <v>1339</v>
      </c>
      <c r="N75">
        <v>1007</v>
      </c>
      <c r="O75" t="s">
        <v>34</v>
      </c>
      <c r="P75" t="s">
        <v>34</v>
      </c>
      <c r="Q75">
        <v>1</v>
      </c>
      <c r="W75">
        <v>0</v>
      </c>
      <c r="X75">
        <v>593551466</v>
      </c>
      <c r="Y75">
        <f t="shared" si="26"/>
        <v>0.21</v>
      </c>
      <c r="AA75">
        <v>31.78</v>
      </c>
      <c r="AB75">
        <v>0</v>
      </c>
      <c r="AC75">
        <v>0</v>
      </c>
      <c r="AD75">
        <v>0</v>
      </c>
      <c r="AE75">
        <v>35.71</v>
      </c>
      <c r="AF75">
        <v>0</v>
      </c>
      <c r="AG75">
        <v>0</v>
      </c>
      <c r="AH75">
        <v>0</v>
      </c>
      <c r="AI75">
        <v>0.89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0.21</v>
      </c>
      <c r="AU75" t="s">
        <v>3</v>
      </c>
      <c r="AV75">
        <v>0</v>
      </c>
      <c r="AW75">
        <v>2</v>
      </c>
      <c r="AX75">
        <v>101172645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7.4991000000000003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7.4991000000000003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ROUND(Y75*Source!I81,7)</f>
        <v>3.5700000000000003E-2</v>
      </c>
      <c r="CY75">
        <f>AA75</f>
        <v>31.78</v>
      </c>
      <c r="CZ75">
        <f>AE75</f>
        <v>35.71</v>
      </c>
      <c r="DA75">
        <f>AI75</f>
        <v>0.89</v>
      </c>
      <c r="DB75">
        <f t="shared" si="27"/>
        <v>7.5</v>
      </c>
      <c r="DC75">
        <f t="shared" si="28"/>
        <v>0</v>
      </c>
      <c r="DD75" t="s">
        <v>3</v>
      </c>
      <c r="DE75" t="s">
        <v>3</v>
      </c>
      <c r="DF75">
        <f>ROUND(ROUND(AE75*AI75,2)*CX75,2)</f>
        <v>1.1299999999999999</v>
      </c>
      <c r="DG75">
        <f t="shared" ref="DG75:DG80" si="32">ROUND(ROUND(AF75,2)*CX75,2)</f>
        <v>0</v>
      </c>
      <c r="DH75">
        <f t="shared" si="30"/>
        <v>0</v>
      </c>
      <c r="DI75">
        <f t="shared" si="31"/>
        <v>0</v>
      </c>
      <c r="DJ75">
        <f>DF75</f>
        <v>1.1299999999999999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ROW(Source!A81)</f>
        <v>81</v>
      </c>
      <c r="B76">
        <v>101094744</v>
      </c>
      <c r="C76">
        <v>101095224</v>
      </c>
      <c r="D76">
        <v>98870584</v>
      </c>
      <c r="E76">
        <v>1</v>
      </c>
      <c r="F76">
        <v>1</v>
      </c>
      <c r="G76">
        <v>1</v>
      </c>
      <c r="H76">
        <v>3</v>
      </c>
      <c r="I76" t="s">
        <v>401</v>
      </c>
      <c r="J76" t="s">
        <v>402</v>
      </c>
      <c r="K76" t="s">
        <v>403</v>
      </c>
      <c r="L76">
        <v>1371</v>
      </c>
      <c r="N76">
        <v>1013</v>
      </c>
      <c r="O76" t="s">
        <v>139</v>
      </c>
      <c r="P76" t="s">
        <v>139</v>
      </c>
      <c r="Q76">
        <v>1</v>
      </c>
      <c r="W76">
        <v>0</v>
      </c>
      <c r="X76">
        <v>-259100714</v>
      </c>
      <c r="Y76">
        <f t="shared" si="26"/>
        <v>10</v>
      </c>
      <c r="AA76">
        <v>24.35</v>
      </c>
      <c r="AB76">
        <v>0</v>
      </c>
      <c r="AC76">
        <v>0</v>
      </c>
      <c r="AD76">
        <v>0</v>
      </c>
      <c r="AE76">
        <v>18.59</v>
      </c>
      <c r="AF76">
        <v>0</v>
      </c>
      <c r="AG76">
        <v>0</v>
      </c>
      <c r="AH76">
        <v>0</v>
      </c>
      <c r="AI76">
        <v>1.31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10</v>
      </c>
      <c r="AU76" t="s">
        <v>3</v>
      </c>
      <c r="AV76">
        <v>0</v>
      </c>
      <c r="AW76">
        <v>2</v>
      </c>
      <c r="AX76">
        <v>101172646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185.9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185.9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ROUND(Y76*Source!I81,7)</f>
        <v>1.7</v>
      </c>
      <c r="CY76">
        <f>AA76</f>
        <v>24.35</v>
      </c>
      <c r="CZ76">
        <f>AE76</f>
        <v>18.59</v>
      </c>
      <c r="DA76">
        <f>AI76</f>
        <v>1.31</v>
      </c>
      <c r="DB76">
        <f t="shared" si="27"/>
        <v>185.9</v>
      </c>
      <c r="DC76">
        <f t="shared" si="28"/>
        <v>0</v>
      </c>
      <c r="DD76" t="s">
        <v>3</v>
      </c>
      <c r="DE76" t="s">
        <v>3</v>
      </c>
      <c r="DF76">
        <f>ROUND(ROUND(AE76*AI76,2)*CX76,2)</f>
        <v>41.4</v>
      </c>
      <c r="DG76">
        <f t="shared" si="32"/>
        <v>0</v>
      </c>
      <c r="DH76">
        <f t="shared" si="30"/>
        <v>0</v>
      </c>
      <c r="DI76">
        <f t="shared" si="31"/>
        <v>0</v>
      </c>
      <c r="DJ76">
        <f>DF76</f>
        <v>41.4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ROW(Source!A81)</f>
        <v>81</v>
      </c>
      <c r="B77">
        <v>101094744</v>
      </c>
      <c r="C77">
        <v>101095224</v>
      </c>
      <c r="D77">
        <v>98872890</v>
      </c>
      <c r="E77">
        <v>1</v>
      </c>
      <c r="F77">
        <v>1</v>
      </c>
      <c r="G77">
        <v>1</v>
      </c>
      <c r="H77">
        <v>3</v>
      </c>
      <c r="I77" t="s">
        <v>393</v>
      </c>
      <c r="J77" t="s">
        <v>394</v>
      </c>
      <c r="K77" t="s">
        <v>395</v>
      </c>
      <c r="L77">
        <v>1346</v>
      </c>
      <c r="N77">
        <v>1009</v>
      </c>
      <c r="O77" t="s">
        <v>156</v>
      </c>
      <c r="P77" t="s">
        <v>156</v>
      </c>
      <c r="Q77">
        <v>1</v>
      </c>
      <c r="W77">
        <v>0</v>
      </c>
      <c r="X77">
        <v>447926158</v>
      </c>
      <c r="Y77">
        <f t="shared" si="26"/>
        <v>10</v>
      </c>
      <c r="AA77">
        <v>86.41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1.54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10</v>
      </c>
      <c r="AU77" t="s">
        <v>3</v>
      </c>
      <c r="AV77">
        <v>0</v>
      </c>
      <c r="AW77">
        <v>2</v>
      </c>
      <c r="AX77">
        <v>101172647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561.1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561.1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ROUND(Y77*Source!I81,7)</f>
        <v>1.7</v>
      </c>
      <c r="CY77">
        <f>AA77</f>
        <v>86.41</v>
      </c>
      <c r="CZ77">
        <f>AE77</f>
        <v>56.11</v>
      </c>
      <c r="DA77">
        <f>AI77</f>
        <v>1.54</v>
      </c>
      <c r="DB77">
        <f t="shared" si="27"/>
        <v>561.1</v>
      </c>
      <c r="DC77">
        <f t="shared" si="28"/>
        <v>0</v>
      </c>
      <c r="DD77" t="s">
        <v>3</v>
      </c>
      <c r="DE77" t="s">
        <v>3</v>
      </c>
      <c r="DF77">
        <f>ROUND(ROUND(AE77*AI77,2)*CX77,2)</f>
        <v>146.9</v>
      </c>
      <c r="DG77">
        <f t="shared" si="32"/>
        <v>0</v>
      </c>
      <c r="DH77">
        <f t="shared" si="30"/>
        <v>0</v>
      </c>
      <c r="DI77">
        <f t="shared" si="31"/>
        <v>0</v>
      </c>
      <c r="DJ77">
        <f>DF77</f>
        <v>146.9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ROW(Source!A81)</f>
        <v>81</v>
      </c>
      <c r="B78">
        <v>101094744</v>
      </c>
      <c r="C78">
        <v>101095224</v>
      </c>
      <c r="D78">
        <v>98888826</v>
      </c>
      <c r="E78">
        <v>1</v>
      </c>
      <c r="F78">
        <v>1</v>
      </c>
      <c r="G78">
        <v>1</v>
      </c>
      <c r="H78">
        <v>3</v>
      </c>
      <c r="I78" t="s">
        <v>155</v>
      </c>
      <c r="J78" t="s">
        <v>157</v>
      </c>
      <c r="K78" t="s">
        <v>468</v>
      </c>
      <c r="L78">
        <v>1346</v>
      </c>
      <c r="N78">
        <v>1009</v>
      </c>
      <c r="O78" t="s">
        <v>156</v>
      </c>
      <c r="P78" t="s">
        <v>156</v>
      </c>
      <c r="Q78">
        <v>1</v>
      </c>
      <c r="W78">
        <v>0</v>
      </c>
      <c r="X78">
        <v>-1524077471</v>
      </c>
      <c r="Y78">
        <f t="shared" si="26"/>
        <v>150</v>
      </c>
      <c r="AA78">
        <v>963.59</v>
      </c>
      <c r="AB78">
        <v>0</v>
      </c>
      <c r="AC78">
        <v>0</v>
      </c>
      <c r="AD78">
        <v>0</v>
      </c>
      <c r="AE78">
        <v>526.54999999999995</v>
      </c>
      <c r="AF78">
        <v>0</v>
      </c>
      <c r="AG78">
        <v>0</v>
      </c>
      <c r="AH78">
        <v>0</v>
      </c>
      <c r="AI78">
        <v>1.83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150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ROUND(Y78*Source!I81,7)</f>
        <v>25.5</v>
      </c>
      <c r="CY78">
        <f>AA78</f>
        <v>963.59</v>
      </c>
      <c r="CZ78">
        <f>AE78</f>
        <v>526.54999999999995</v>
      </c>
      <c r="DA78">
        <f>AI78</f>
        <v>1.83</v>
      </c>
      <c r="DB78">
        <f t="shared" si="27"/>
        <v>78982.5</v>
      </c>
      <c r="DC78">
        <f t="shared" si="28"/>
        <v>0</v>
      </c>
      <c r="DD78" t="s">
        <v>3</v>
      </c>
      <c r="DE78" t="s">
        <v>3</v>
      </c>
      <c r="DF78">
        <f>ROUND(ROUND(AE78*AI78,2)*CX78,2)</f>
        <v>24571.55</v>
      </c>
      <c r="DG78">
        <f t="shared" si="32"/>
        <v>0</v>
      </c>
      <c r="DH78">
        <f t="shared" si="30"/>
        <v>0</v>
      </c>
      <c r="DI78">
        <f t="shared" si="31"/>
        <v>0</v>
      </c>
      <c r="DJ78">
        <f>DF78</f>
        <v>24571.55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ROW(Source!A83)</f>
        <v>83</v>
      </c>
      <c r="B79">
        <v>101094744</v>
      </c>
      <c r="C79">
        <v>101095260</v>
      </c>
      <c r="D79">
        <v>98798333</v>
      </c>
      <c r="E79">
        <v>116</v>
      </c>
      <c r="F79">
        <v>1</v>
      </c>
      <c r="G79">
        <v>1</v>
      </c>
      <c r="H79">
        <v>1</v>
      </c>
      <c r="I79" t="s">
        <v>354</v>
      </c>
      <c r="J79" t="s">
        <v>3</v>
      </c>
      <c r="K79" t="s">
        <v>355</v>
      </c>
      <c r="L79">
        <v>1191</v>
      </c>
      <c r="N79">
        <v>1013</v>
      </c>
      <c r="O79" t="s">
        <v>283</v>
      </c>
      <c r="P79" t="s">
        <v>283</v>
      </c>
      <c r="Q79">
        <v>1</v>
      </c>
      <c r="W79">
        <v>0</v>
      </c>
      <c r="X79">
        <v>-1833565283</v>
      </c>
      <c r="Y79">
        <f t="shared" si="26"/>
        <v>0.28000000000000003</v>
      </c>
      <c r="AA79">
        <v>0</v>
      </c>
      <c r="AB79">
        <v>0</v>
      </c>
      <c r="AC79">
        <v>0</v>
      </c>
      <c r="AD79">
        <v>712</v>
      </c>
      <c r="AE79">
        <v>0</v>
      </c>
      <c r="AF79">
        <v>0</v>
      </c>
      <c r="AG79">
        <v>0</v>
      </c>
      <c r="AH79">
        <v>712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0.28000000000000003</v>
      </c>
      <c r="AU79" t="s">
        <v>3</v>
      </c>
      <c r="AV79">
        <v>1</v>
      </c>
      <c r="AW79">
        <v>2</v>
      </c>
      <c r="AX79">
        <v>101172659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199.36</v>
      </c>
      <c r="BN79">
        <v>0.28000000000000003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199.36</v>
      </c>
      <c r="BU79">
        <v>0.28000000000000003</v>
      </c>
      <c r="BV79">
        <v>0</v>
      </c>
      <c r="BW79">
        <v>1</v>
      </c>
      <c r="CU79">
        <f>ROUND(AT79*Source!I83*AH79*AL79,2)</f>
        <v>0</v>
      </c>
      <c r="CV79">
        <f>ROUND(Y79*Source!I83,7)</f>
        <v>0</v>
      </c>
      <c r="CW79">
        <v>0</v>
      </c>
      <c r="CX79">
        <f>ROUND(Y79*Source!I83,7)</f>
        <v>0</v>
      </c>
      <c r="CY79">
        <f>AD79</f>
        <v>712</v>
      </c>
      <c r="CZ79">
        <f>AH79</f>
        <v>712</v>
      </c>
      <c r="DA79">
        <f>AL79</f>
        <v>1</v>
      </c>
      <c r="DB79">
        <f t="shared" si="27"/>
        <v>199.36</v>
      </c>
      <c r="DC79">
        <f t="shared" si="28"/>
        <v>0</v>
      </c>
      <c r="DD79" t="s">
        <v>3</v>
      </c>
      <c r="DE79" t="s">
        <v>3</v>
      </c>
      <c r="DF79">
        <f>ROUND(ROUND(AE79,2)*CX79,2)</f>
        <v>0</v>
      </c>
      <c r="DG79">
        <f t="shared" si="32"/>
        <v>0</v>
      </c>
      <c r="DH79">
        <f t="shared" si="30"/>
        <v>0</v>
      </c>
      <c r="DI79">
        <f t="shared" si="3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ROW(Source!A83)</f>
        <v>83</v>
      </c>
      <c r="B80">
        <v>101094744</v>
      </c>
      <c r="C80">
        <v>101095260</v>
      </c>
      <c r="D80">
        <v>98798528</v>
      </c>
      <c r="E80">
        <v>116</v>
      </c>
      <c r="F80">
        <v>1</v>
      </c>
      <c r="G80">
        <v>1</v>
      </c>
      <c r="H80">
        <v>1</v>
      </c>
      <c r="I80" t="s">
        <v>293</v>
      </c>
      <c r="J80" t="s">
        <v>3</v>
      </c>
      <c r="K80" t="s">
        <v>294</v>
      </c>
      <c r="L80">
        <v>1191</v>
      </c>
      <c r="N80">
        <v>1013</v>
      </c>
      <c r="O80" t="s">
        <v>283</v>
      </c>
      <c r="P80" t="s">
        <v>283</v>
      </c>
      <c r="Q80">
        <v>1</v>
      </c>
      <c r="W80">
        <v>0</v>
      </c>
      <c r="X80">
        <v>-1417349443</v>
      </c>
      <c r="Y80">
        <f t="shared" si="26"/>
        <v>7.0000000000000007E-2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7.0000000000000007E-2</v>
      </c>
      <c r="AU80" t="s">
        <v>3</v>
      </c>
      <c r="AV80">
        <v>2</v>
      </c>
      <c r="AW80">
        <v>2</v>
      </c>
      <c r="AX80">
        <v>101172660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ROUND(Y80*Source!I83,7)</f>
        <v>0</v>
      </c>
      <c r="CY80">
        <f>AD80</f>
        <v>0</v>
      </c>
      <c r="CZ80">
        <f>AH80</f>
        <v>0</v>
      </c>
      <c r="DA80">
        <f>AL80</f>
        <v>1</v>
      </c>
      <c r="DB80">
        <f t="shared" si="27"/>
        <v>0</v>
      </c>
      <c r="DC80">
        <f t="shared" si="28"/>
        <v>0</v>
      </c>
      <c r="DD80" t="s">
        <v>3</v>
      </c>
      <c r="DE80" t="s">
        <v>3</v>
      </c>
      <c r="DF80">
        <f>ROUND(ROUND(AE80,2)*CX80,2)</f>
        <v>0</v>
      </c>
      <c r="DG80">
        <f t="shared" si="32"/>
        <v>0</v>
      </c>
      <c r="DH80">
        <f t="shared" si="30"/>
        <v>0</v>
      </c>
      <c r="DI80">
        <f t="shared" si="3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ROW(Source!A83)</f>
        <v>83</v>
      </c>
      <c r="B81">
        <v>101094744</v>
      </c>
      <c r="C81">
        <v>101095260</v>
      </c>
      <c r="D81">
        <v>98920259</v>
      </c>
      <c r="E81">
        <v>1</v>
      </c>
      <c r="F81">
        <v>1</v>
      </c>
      <c r="G81">
        <v>1</v>
      </c>
      <c r="H81">
        <v>2</v>
      </c>
      <c r="I81" t="s">
        <v>404</v>
      </c>
      <c r="J81" t="s">
        <v>405</v>
      </c>
      <c r="K81" t="s">
        <v>406</v>
      </c>
      <c r="L81">
        <v>1368</v>
      </c>
      <c r="N81">
        <v>1011</v>
      </c>
      <c r="O81" t="s">
        <v>287</v>
      </c>
      <c r="P81" t="s">
        <v>287</v>
      </c>
      <c r="Q81">
        <v>1</v>
      </c>
      <c r="W81">
        <v>0</v>
      </c>
      <c r="X81">
        <v>-372792620</v>
      </c>
      <c r="Y81">
        <f t="shared" si="26"/>
        <v>7.0000000000000007E-2</v>
      </c>
      <c r="AA81">
        <v>0</v>
      </c>
      <c r="AB81">
        <v>1214.52</v>
      </c>
      <c r="AC81">
        <v>921.41</v>
      </c>
      <c r="AD81">
        <v>0</v>
      </c>
      <c r="AE81">
        <v>0</v>
      </c>
      <c r="AF81">
        <v>995.51</v>
      </c>
      <c r="AG81">
        <v>921.41</v>
      </c>
      <c r="AH81">
        <v>0</v>
      </c>
      <c r="AI81">
        <v>1</v>
      </c>
      <c r="AJ81">
        <v>1.22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7.0000000000000007E-2</v>
      </c>
      <c r="AU81" t="s">
        <v>3</v>
      </c>
      <c r="AV81">
        <v>1</v>
      </c>
      <c r="AW81">
        <v>2</v>
      </c>
      <c r="AX81">
        <v>101172661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69.685700000000011</v>
      </c>
      <c r="BL81">
        <v>64.498699999999999</v>
      </c>
      <c r="BM81">
        <v>0</v>
      </c>
      <c r="BN81">
        <v>0</v>
      </c>
      <c r="BO81">
        <v>7.0000000000000007E-2</v>
      </c>
      <c r="BP81">
        <v>1</v>
      </c>
      <c r="BQ81">
        <v>0</v>
      </c>
      <c r="BR81">
        <v>69.685700000000011</v>
      </c>
      <c r="BS81">
        <v>64.498699999999999</v>
      </c>
      <c r="BT81">
        <v>0</v>
      </c>
      <c r="BU81">
        <v>0</v>
      </c>
      <c r="BV81">
        <v>7.0000000000000007E-2</v>
      </c>
      <c r="BW81">
        <v>1</v>
      </c>
      <c r="CV81">
        <v>0</v>
      </c>
      <c r="CW81">
        <f>ROUND(Y81*Source!I83*DO81,7)</f>
        <v>0</v>
      </c>
      <c r="CX81">
        <f>ROUND(Y81*Source!I83,7)</f>
        <v>0</v>
      </c>
      <c r="CY81">
        <f>AB81</f>
        <v>1214.52</v>
      </c>
      <c r="CZ81">
        <f>AF81</f>
        <v>995.51</v>
      </c>
      <c r="DA81">
        <f>AJ81</f>
        <v>1.22</v>
      </c>
      <c r="DB81">
        <f t="shared" si="27"/>
        <v>69.69</v>
      </c>
      <c r="DC81">
        <f t="shared" si="28"/>
        <v>64.5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0</v>
      </c>
      <c r="DH81">
        <f t="shared" si="30"/>
        <v>0</v>
      </c>
      <c r="DI81">
        <f t="shared" si="31"/>
        <v>0</v>
      </c>
      <c r="DJ81">
        <f>DG81+DH81</f>
        <v>0</v>
      </c>
      <c r="DK81">
        <v>0</v>
      </c>
      <c r="DL81" t="s">
        <v>359</v>
      </c>
      <c r="DM81">
        <v>5</v>
      </c>
      <c r="DN81" t="s">
        <v>283</v>
      </c>
      <c r="DO81">
        <v>1</v>
      </c>
    </row>
    <row r="82" spans="1:119" x14ac:dyDescent="0.25">
      <c r="A82">
        <f>ROW(Source!A83)</f>
        <v>83</v>
      </c>
      <c r="B82">
        <v>101094744</v>
      </c>
      <c r="C82">
        <v>101095260</v>
      </c>
      <c r="D82">
        <v>98871816</v>
      </c>
      <c r="E82">
        <v>1</v>
      </c>
      <c r="F82">
        <v>1</v>
      </c>
      <c r="G82">
        <v>1</v>
      </c>
      <c r="H82">
        <v>3</v>
      </c>
      <c r="I82" t="s">
        <v>407</v>
      </c>
      <c r="J82" t="s">
        <v>408</v>
      </c>
      <c r="K82" t="s">
        <v>409</v>
      </c>
      <c r="L82">
        <v>1425</v>
      </c>
      <c r="N82">
        <v>1013</v>
      </c>
      <c r="O82" t="s">
        <v>143</v>
      </c>
      <c r="P82" t="s">
        <v>143</v>
      </c>
      <c r="Q82">
        <v>1</v>
      </c>
      <c r="W82">
        <v>0</v>
      </c>
      <c r="X82">
        <v>-685358323</v>
      </c>
      <c r="Y82">
        <f t="shared" si="26"/>
        <v>0.10299999999999999</v>
      </c>
      <c r="AA82">
        <v>1261.74</v>
      </c>
      <c r="AB82">
        <v>0</v>
      </c>
      <c r="AC82">
        <v>0</v>
      </c>
      <c r="AD82">
        <v>0</v>
      </c>
      <c r="AE82">
        <v>978.09</v>
      </c>
      <c r="AF82">
        <v>0</v>
      </c>
      <c r="AG82">
        <v>0</v>
      </c>
      <c r="AH82">
        <v>0</v>
      </c>
      <c r="AI82">
        <v>1.29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0.10299999999999999</v>
      </c>
      <c r="AU82" t="s">
        <v>3</v>
      </c>
      <c r="AV82">
        <v>0</v>
      </c>
      <c r="AW82">
        <v>2</v>
      </c>
      <c r="AX82">
        <v>101172662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100.74327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100.74327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ROUND(Y82*Source!I83,7)</f>
        <v>0</v>
      </c>
      <c r="CY82">
        <f t="shared" ref="CY82:CY90" si="33">AA82</f>
        <v>1261.74</v>
      </c>
      <c r="CZ82">
        <f t="shared" ref="CZ82:CZ90" si="34">AE82</f>
        <v>978.09</v>
      </c>
      <c r="DA82">
        <f t="shared" ref="DA82:DA90" si="35">AI82</f>
        <v>1.29</v>
      </c>
      <c r="DB82">
        <f t="shared" si="27"/>
        <v>100.74</v>
      </c>
      <c r="DC82">
        <f t="shared" si="28"/>
        <v>0</v>
      </c>
      <c r="DD82" t="s">
        <v>3</v>
      </c>
      <c r="DE82" t="s">
        <v>3</v>
      </c>
      <c r="DF82">
        <f t="shared" ref="DF82:DF89" si="36">ROUND(ROUND(AE82*AI82,2)*CX82,2)</f>
        <v>0</v>
      </c>
      <c r="DG82">
        <f t="shared" ref="DG82:DG90" si="37">ROUND(ROUND(AF82,2)*CX82,2)</f>
        <v>0</v>
      </c>
      <c r="DH82">
        <f t="shared" si="30"/>
        <v>0</v>
      </c>
      <c r="DI82">
        <f t="shared" si="31"/>
        <v>0</v>
      </c>
      <c r="DJ82">
        <f t="shared" ref="DJ82:DJ90" si="38"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ROW(Source!A83)</f>
        <v>83</v>
      </c>
      <c r="B83">
        <v>101094744</v>
      </c>
      <c r="C83">
        <v>101095260</v>
      </c>
      <c r="D83">
        <v>98872100</v>
      </c>
      <c r="E83">
        <v>1</v>
      </c>
      <c r="F83">
        <v>1</v>
      </c>
      <c r="G83">
        <v>1</v>
      </c>
      <c r="H83">
        <v>3</v>
      </c>
      <c r="I83" t="s">
        <v>410</v>
      </c>
      <c r="J83" t="s">
        <v>411</v>
      </c>
      <c r="K83" t="s">
        <v>412</v>
      </c>
      <c r="L83">
        <v>1348</v>
      </c>
      <c r="N83">
        <v>1009</v>
      </c>
      <c r="O83" t="s">
        <v>199</v>
      </c>
      <c r="P83" t="s">
        <v>199</v>
      </c>
      <c r="Q83">
        <v>1000</v>
      </c>
      <c r="W83">
        <v>0</v>
      </c>
      <c r="X83">
        <v>-1195786592</v>
      </c>
      <c r="Y83">
        <f t="shared" si="26"/>
        <v>5.0000000000000002E-5</v>
      </c>
      <c r="AA83">
        <v>142298.56</v>
      </c>
      <c r="AB83">
        <v>0</v>
      </c>
      <c r="AC83">
        <v>0</v>
      </c>
      <c r="AD83">
        <v>0</v>
      </c>
      <c r="AE83">
        <v>110308.96</v>
      </c>
      <c r="AF83">
        <v>0</v>
      </c>
      <c r="AG83">
        <v>0</v>
      </c>
      <c r="AH83">
        <v>0</v>
      </c>
      <c r="AI83">
        <v>1.29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5.0000000000000002E-5</v>
      </c>
      <c r="AU83" t="s">
        <v>3</v>
      </c>
      <c r="AV83">
        <v>0</v>
      </c>
      <c r="AW83">
        <v>2</v>
      </c>
      <c r="AX83">
        <v>101172663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5.515448000000001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5.515448000000001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ROUND(Y83*Source!I83,7)</f>
        <v>0</v>
      </c>
      <c r="CY83">
        <f t="shared" si="33"/>
        <v>142298.56</v>
      </c>
      <c r="CZ83">
        <f t="shared" si="34"/>
        <v>110308.96</v>
      </c>
      <c r="DA83">
        <f t="shared" si="35"/>
        <v>1.29</v>
      </c>
      <c r="DB83">
        <f t="shared" si="27"/>
        <v>5.52</v>
      </c>
      <c r="DC83">
        <f t="shared" si="28"/>
        <v>0</v>
      </c>
      <c r="DD83" t="s">
        <v>3</v>
      </c>
      <c r="DE83" t="s">
        <v>3</v>
      </c>
      <c r="DF83">
        <f t="shared" si="36"/>
        <v>0</v>
      </c>
      <c r="DG83">
        <f t="shared" si="37"/>
        <v>0</v>
      </c>
      <c r="DH83">
        <f t="shared" si="30"/>
        <v>0</v>
      </c>
      <c r="DI83">
        <f t="shared" si="31"/>
        <v>0</v>
      </c>
      <c r="DJ83">
        <f t="shared" si="38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ROW(Source!A83)</f>
        <v>83</v>
      </c>
      <c r="B84">
        <v>101094744</v>
      </c>
      <c r="C84">
        <v>101095260</v>
      </c>
      <c r="D84">
        <v>98873587</v>
      </c>
      <c r="E84">
        <v>1</v>
      </c>
      <c r="F84">
        <v>1</v>
      </c>
      <c r="G84">
        <v>1</v>
      </c>
      <c r="H84">
        <v>3</v>
      </c>
      <c r="I84" t="s">
        <v>413</v>
      </c>
      <c r="J84" t="s">
        <v>414</v>
      </c>
      <c r="K84" t="s">
        <v>415</v>
      </c>
      <c r="L84">
        <v>1348</v>
      </c>
      <c r="N84">
        <v>1009</v>
      </c>
      <c r="O84" t="s">
        <v>199</v>
      </c>
      <c r="P84" t="s">
        <v>199</v>
      </c>
      <c r="Q84">
        <v>1000</v>
      </c>
      <c r="W84">
        <v>0</v>
      </c>
      <c r="X84">
        <v>-1748521317</v>
      </c>
      <c r="Y84">
        <f t="shared" si="26"/>
        <v>1.0499999999999999E-3</v>
      </c>
      <c r="AA84">
        <v>5683.13</v>
      </c>
      <c r="AB84">
        <v>0</v>
      </c>
      <c r="AC84">
        <v>0</v>
      </c>
      <c r="AD84">
        <v>0</v>
      </c>
      <c r="AE84">
        <v>4338.2700000000004</v>
      </c>
      <c r="AF84">
        <v>0</v>
      </c>
      <c r="AG84">
        <v>0</v>
      </c>
      <c r="AH84">
        <v>0</v>
      </c>
      <c r="AI84">
        <v>1.31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1.0499999999999999E-3</v>
      </c>
      <c r="AU84" t="s">
        <v>3</v>
      </c>
      <c r="AV84">
        <v>0</v>
      </c>
      <c r="AW84">
        <v>2</v>
      </c>
      <c r="AX84">
        <v>101172664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4.5551835000000001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4.5551835000000001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ROUND(Y84*Source!I83,7)</f>
        <v>0</v>
      </c>
      <c r="CY84">
        <f t="shared" si="33"/>
        <v>5683.13</v>
      </c>
      <c r="CZ84">
        <f t="shared" si="34"/>
        <v>4338.2700000000004</v>
      </c>
      <c r="DA84">
        <f t="shared" si="35"/>
        <v>1.31</v>
      </c>
      <c r="DB84">
        <f t="shared" si="27"/>
        <v>4.5599999999999996</v>
      </c>
      <c r="DC84">
        <f t="shared" si="28"/>
        <v>0</v>
      </c>
      <c r="DD84" t="s">
        <v>3</v>
      </c>
      <c r="DE84" t="s">
        <v>3</v>
      </c>
      <c r="DF84">
        <f t="shared" si="36"/>
        <v>0</v>
      </c>
      <c r="DG84">
        <f t="shared" si="37"/>
        <v>0</v>
      </c>
      <c r="DH84">
        <f t="shared" si="30"/>
        <v>0</v>
      </c>
      <c r="DI84">
        <f t="shared" si="31"/>
        <v>0</v>
      </c>
      <c r="DJ84">
        <f t="shared" si="38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ROW(Source!A83)</f>
        <v>83</v>
      </c>
      <c r="B85">
        <v>101094744</v>
      </c>
      <c r="C85">
        <v>101095260</v>
      </c>
      <c r="D85">
        <v>98889162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1346</v>
      </c>
      <c r="N85">
        <v>1009</v>
      </c>
      <c r="O85" t="s">
        <v>156</v>
      </c>
      <c r="P85" t="s">
        <v>156</v>
      </c>
      <c r="Q85">
        <v>1</v>
      </c>
      <c r="W85">
        <v>0</v>
      </c>
      <c r="X85">
        <v>1223394749</v>
      </c>
      <c r="Y85">
        <f t="shared" si="26"/>
        <v>0.04</v>
      </c>
      <c r="AA85">
        <v>115.03</v>
      </c>
      <c r="AB85">
        <v>0</v>
      </c>
      <c r="AC85">
        <v>0</v>
      </c>
      <c r="AD85">
        <v>0</v>
      </c>
      <c r="AE85">
        <v>79.88</v>
      </c>
      <c r="AF85">
        <v>0</v>
      </c>
      <c r="AG85">
        <v>0</v>
      </c>
      <c r="AH85">
        <v>0</v>
      </c>
      <c r="AI85">
        <v>1.44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0.04</v>
      </c>
      <c r="AU85" t="s">
        <v>3</v>
      </c>
      <c r="AV85">
        <v>0</v>
      </c>
      <c r="AW85">
        <v>2</v>
      </c>
      <c r="AX85">
        <v>101172665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3.1951999999999998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3.1951999999999998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ROUND(Y85*Source!I83,7)</f>
        <v>0</v>
      </c>
      <c r="CY85">
        <f t="shared" si="33"/>
        <v>115.03</v>
      </c>
      <c r="CZ85">
        <f t="shared" si="34"/>
        <v>79.88</v>
      </c>
      <c r="DA85">
        <f t="shared" si="35"/>
        <v>1.44</v>
      </c>
      <c r="DB85">
        <f t="shared" si="27"/>
        <v>3.2</v>
      </c>
      <c r="DC85">
        <f t="shared" si="28"/>
        <v>0</v>
      </c>
      <c r="DD85" t="s">
        <v>3</v>
      </c>
      <c r="DE85" t="s">
        <v>3</v>
      </c>
      <c r="DF85">
        <f t="shared" si="36"/>
        <v>0</v>
      </c>
      <c r="DG85">
        <f t="shared" si="37"/>
        <v>0</v>
      </c>
      <c r="DH85">
        <f t="shared" si="30"/>
        <v>0</v>
      </c>
      <c r="DI85">
        <f t="shared" si="31"/>
        <v>0</v>
      </c>
      <c r="DJ85">
        <f t="shared" si="38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ROW(Source!A83)</f>
        <v>83</v>
      </c>
      <c r="B86">
        <v>101094744</v>
      </c>
      <c r="C86">
        <v>101095260</v>
      </c>
      <c r="D86">
        <v>98889390</v>
      </c>
      <c r="E86">
        <v>1</v>
      </c>
      <c r="F86">
        <v>1</v>
      </c>
      <c r="G86">
        <v>1</v>
      </c>
      <c r="H86">
        <v>3</v>
      </c>
      <c r="I86" t="s">
        <v>419</v>
      </c>
      <c r="J86" t="s">
        <v>420</v>
      </c>
      <c r="K86" t="s">
        <v>421</v>
      </c>
      <c r="L86">
        <v>1346</v>
      </c>
      <c r="N86">
        <v>1009</v>
      </c>
      <c r="O86" t="s">
        <v>156</v>
      </c>
      <c r="P86" t="s">
        <v>156</v>
      </c>
      <c r="Q86">
        <v>1</v>
      </c>
      <c r="W86">
        <v>0</v>
      </c>
      <c r="X86">
        <v>2125286774</v>
      </c>
      <c r="Y86">
        <f t="shared" si="26"/>
        <v>0.03</v>
      </c>
      <c r="AA86">
        <v>116.25</v>
      </c>
      <c r="AB86">
        <v>0</v>
      </c>
      <c r="AC86">
        <v>0</v>
      </c>
      <c r="AD86">
        <v>0</v>
      </c>
      <c r="AE86">
        <v>67.59</v>
      </c>
      <c r="AF86">
        <v>0</v>
      </c>
      <c r="AG86">
        <v>0</v>
      </c>
      <c r="AH86">
        <v>0</v>
      </c>
      <c r="AI86">
        <v>1.72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0.03</v>
      </c>
      <c r="AU86" t="s">
        <v>3</v>
      </c>
      <c r="AV86">
        <v>0</v>
      </c>
      <c r="AW86">
        <v>2</v>
      </c>
      <c r="AX86">
        <v>101172666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2.0276999999999998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2.0276999999999998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ROUND(Y86*Source!I83,7)</f>
        <v>0</v>
      </c>
      <c r="CY86">
        <f t="shared" si="33"/>
        <v>116.25</v>
      </c>
      <c r="CZ86">
        <f t="shared" si="34"/>
        <v>67.59</v>
      </c>
      <c r="DA86">
        <f t="shared" si="35"/>
        <v>1.72</v>
      </c>
      <c r="DB86">
        <f t="shared" si="27"/>
        <v>2.0299999999999998</v>
      </c>
      <c r="DC86">
        <f t="shared" si="28"/>
        <v>0</v>
      </c>
      <c r="DD86" t="s">
        <v>3</v>
      </c>
      <c r="DE86" t="s">
        <v>3</v>
      </c>
      <c r="DF86">
        <f t="shared" si="36"/>
        <v>0</v>
      </c>
      <c r="DG86">
        <f t="shared" si="37"/>
        <v>0</v>
      </c>
      <c r="DH86">
        <f t="shared" si="30"/>
        <v>0</v>
      </c>
      <c r="DI86">
        <f t="shared" si="31"/>
        <v>0</v>
      </c>
      <c r="DJ86">
        <f t="shared" si="38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ROW(Source!A83)</f>
        <v>83</v>
      </c>
      <c r="B87">
        <v>101094744</v>
      </c>
      <c r="C87">
        <v>101095260</v>
      </c>
      <c r="D87">
        <v>98889449</v>
      </c>
      <c r="E87">
        <v>1</v>
      </c>
      <c r="F87">
        <v>1</v>
      </c>
      <c r="G87">
        <v>1</v>
      </c>
      <c r="H87">
        <v>3</v>
      </c>
      <c r="I87" t="s">
        <v>422</v>
      </c>
      <c r="J87" t="s">
        <v>423</v>
      </c>
      <c r="K87" t="s">
        <v>424</v>
      </c>
      <c r="L87">
        <v>1346</v>
      </c>
      <c r="N87">
        <v>1009</v>
      </c>
      <c r="O87" t="s">
        <v>156</v>
      </c>
      <c r="P87" t="s">
        <v>156</v>
      </c>
      <c r="Q87">
        <v>1</v>
      </c>
      <c r="W87">
        <v>0</v>
      </c>
      <c r="X87">
        <v>-599916018</v>
      </c>
      <c r="Y87">
        <f t="shared" si="26"/>
        <v>1.7000000000000001E-2</v>
      </c>
      <c r="AA87">
        <v>162.63999999999999</v>
      </c>
      <c r="AB87">
        <v>0</v>
      </c>
      <c r="AC87">
        <v>0</v>
      </c>
      <c r="AD87">
        <v>0</v>
      </c>
      <c r="AE87">
        <v>133.31</v>
      </c>
      <c r="AF87">
        <v>0</v>
      </c>
      <c r="AG87">
        <v>0</v>
      </c>
      <c r="AH87">
        <v>0</v>
      </c>
      <c r="AI87">
        <v>1.22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1.7000000000000001E-2</v>
      </c>
      <c r="AU87" t="s">
        <v>3</v>
      </c>
      <c r="AV87">
        <v>0</v>
      </c>
      <c r="AW87">
        <v>2</v>
      </c>
      <c r="AX87">
        <v>101172667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2.26627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2.26627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ROUND(Y87*Source!I83,7)</f>
        <v>0</v>
      </c>
      <c r="CY87">
        <f t="shared" si="33"/>
        <v>162.63999999999999</v>
      </c>
      <c r="CZ87">
        <f t="shared" si="34"/>
        <v>133.31</v>
      </c>
      <c r="DA87">
        <f t="shared" si="35"/>
        <v>1.22</v>
      </c>
      <c r="DB87">
        <f t="shared" si="27"/>
        <v>2.27</v>
      </c>
      <c r="DC87">
        <f t="shared" si="28"/>
        <v>0</v>
      </c>
      <c r="DD87" t="s">
        <v>3</v>
      </c>
      <c r="DE87" t="s">
        <v>3</v>
      </c>
      <c r="DF87">
        <f t="shared" si="36"/>
        <v>0</v>
      </c>
      <c r="DG87">
        <f t="shared" si="37"/>
        <v>0</v>
      </c>
      <c r="DH87">
        <f t="shared" si="30"/>
        <v>0</v>
      </c>
      <c r="DI87">
        <f t="shared" si="31"/>
        <v>0</v>
      </c>
      <c r="DJ87">
        <f t="shared" si="38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ROW(Source!A83)</f>
        <v>83</v>
      </c>
      <c r="B88">
        <v>101094744</v>
      </c>
      <c r="C88">
        <v>101095260</v>
      </c>
      <c r="D88">
        <v>98896823</v>
      </c>
      <c r="E88">
        <v>1</v>
      </c>
      <c r="F88">
        <v>1</v>
      </c>
      <c r="G88">
        <v>1</v>
      </c>
      <c r="H88">
        <v>3</v>
      </c>
      <c r="I88" t="s">
        <v>425</v>
      </c>
      <c r="J88" t="s">
        <v>426</v>
      </c>
      <c r="K88" t="s">
        <v>427</v>
      </c>
      <c r="L88">
        <v>1371</v>
      </c>
      <c r="N88">
        <v>1013</v>
      </c>
      <c r="O88" t="s">
        <v>139</v>
      </c>
      <c r="P88" t="s">
        <v>139</v>
      </c>
      <c r="Q88">
        <v>1</v>
      </c>
      <c r="W88">
        <v>0</v>
      </c>
      <c r="X88">
        <v>-1651419967</v>
      </c>
      <c r="Y88">
        <f t="shared" si="26"/>
        <v>1</v>
      </c>
      <c r="AA88">
        <v>144.80000000000001</v>
      </c>
      <c r="AB88">
        <v>0</v>
      </c>
      <c r="AC88">
        <v>0</v>
      </c>
      <c r="AD88">
        <v>0</v>
      </c>
      <c r="AE88">
        <v>105.69</v>
      </c>
      <c r="AF88">
        <v>0</v>
      </c>
      <c r="AG88">
        <v>0</v>
      </c>
      <c r="AH88">
        <v>0</v>
      </c>
      <c r="AI88">
        <v>1.37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</v>
      </c>
      <c r="AU88" t="s">
        <v>3</v>
      </c>
      <c r="AV88">
        <v>0</v>
      </c>
      <c r="AW88">
        <v>2</v>
      </c>
      <c r="AX88">
        <v>101172668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105.69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105.69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ROUND(Y88*Source!I83,7)</f>
        <v>0</v>
      </c>
      <c r="CY88">
        <f t="shared" si="33"/>
        <v>144.80000000000001</v>
      </c>
      <c r="CZ88">
        <f t="shared" si="34"/>
        <v>105.69</v>
      </c>
      <c r="DA88">
        <f t="shared" si="35"/>
        <v>1.37</v>
      </c>
      <c r="DB88">
        <f t="shared" si="27"/>
        <v>105.69</v>
      </c>
      <c r="DC88">
        <f t="shared" si="28"/>
        <v>0</v>
      </c>
      <c r="DD88" t="s">
        <v>3</v>
      </c>
      <c r="DE88" t="s">
        <v>3</v>
      </c>
      <c r="DF88">
        <f t="shared" si="36"/>
        <v>0</v>
      </c>
      <c r="DG88">
        <f t="shared" si="37"/>
        <v>0</v>
      </c>
      <c r="DH88">
        <f t="shared" si="30"/>
        <v>0</v>
      </c>
      <c r="DI88">
        <f t="shared" si="31"/>
        <v>0</v>
      </c>
      <c r="DJ88">
        <f t="shared" si="38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ROW(Source!A83)</f>
        <v>83</v>
      </c>
      <c r="B89">
        <v>101094744</v>
      </c>
      <c r="C89">
        <v>101095260</v>
      </c>
      <c r="D89">
        <v>98897911</v>
      </c>
      <c r="E89">
        <v>1</v>
      </c>
      <c r="F89">
        <v>1</v>
      </c>
      <c r="G89">
        <v>1</v>
      </c>
      <c r="H89">
        <v>3</v>
      </c>
      <c r="I89" t="s">
        <v>428</v>
      </c>
      <c r="J89" t="s">
        <v>429</v>
      </c>
      <c r="K89" t="s">
        <v>430</v>
      </c>
      <c r="L89">
        <v>1425</v>
      </c>
      <c r="N89">
        <v>1013</v>
      </c>
      <c r="O89" t="s">
        <v>143</v>
      </c>
      <c r="P89" t="s">
        <v>143</v>
      </c>
      <c r="Q89">
        <v>1</v>
      </c>
      <c r="W89">
        <v>0</v>
      </c>
      <c r="X89">
        <v>506337320</v>
      </c>
      <c r="Y89">
        <f t="shared" si="26"/>
        <v>0.03</v>
      </c>
      <c r="AA89">
        <v>4883.68</v>
      </c>
      <c r="AB89">
        <v>0</v>
      </c>
      <c r="AC89">
        <v>0</v>
      </c>
      <c r="AD89">
        <v>0</v>
      </c>
      <c r="AE89">
        <v>3564.73</v>
      </c>
      <c r="AF89">
        <v>0</v>
      </c>
      <c r="AG89">
        <v>0</v>
      </c>
      <c r="AH89">
        <v>0</v>
      </c>
      <c r="AI89">
        <v>1.37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0.03</v>
      </c>
      <c r="AU89" t="s">
        <v>3</v>
      </c>
      <c r="AV89">
        <v>0</v>
      </c>
      <c r="AW89">
        <v>2</v>
      </c>
      <c r="AX89">
        <v>101172669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106.94189999999999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106.94189999999999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ROUND(Y89*Source!I83,7)</f>
        <v>0</v>
      </c>
      <c r="CY89">
        <f t="shared" si="33"/>
        <v>4883.68</v>
      </c>
      <c r="CZ89">
        <f t="shared" si="34"/>
        <v>3564.73</v>
      </c>
      <c r="DA89">
        <f t="shared" si="35"/>
        <v>1.37</v>
      </c>
      <c r="DB89">
        <f t="shared" si="27"/>
        <v>106.94</v>
      </c>
      <c r="DC89">
        <f t="shared" si="28"/>
        <v>0</v>
      </c>
      <c r="DD89" t="s">
        <v>3</v>
      </c>
      <c r="DE89" t="s">
        <v>3</v>
      </c>
      <c r="DF89">
        <f t="shared" si="36"/>
        <v>0</v>
      </c>
      <c r="DG89">
        <f t="shared" si="37"/>
        <v>0</v>
      </c>
      <c r="DH89">
        <f t="shared" si="30"/>
        <v>0</v>
      </c>
      <c r="DI89">
        <f t="shared" si="31"/>
        <v>0</v>
      </c>
      <c r="DJ89">
        <f t="shared" si="38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ROW(Source!A83)</f>
        <v>83</v>
      </c>
      <c r="B90">
        <v>101094744</v>
      </c>
      <c r="C90">
        <v>101095260</v>
      </c>
      <c r="D90">
        <v>98804320</v>
      </c>
      <c r="E90">
        <v>116</v>
      </c>
      <c r="F90">
        <v>1</v>
      </c>
      <c r="G90">
        <v>1</v>
      </c>
      <c r="H90">
        <v>3</v>
      </c>
      <c r="I90" t="s">
        <v>109</v>
      </c>
      <c r="J90" t="s">
        <v>3</v>
      </c>
      <c r="K90" t="s">
        <v>110</v>
      </c>
      <c r="L90">
        <v>3277935</v>
      </c>
      <c r="N90">
        <v>1013</v>
      </c>
      <c r="O90" t="s">
        <v>111</v>
      </c>
      <c r="P90" t="s">
        <v>111</v>
      </c>
      <c r="Q90">
        <v>1</v>
      </c>
      <c r="W90">
        <v>0</v>
      </c>
      <c r="X90">
        <v>274903907</v>
      </c>
      <c r="Y90">
        <f t="shared" si="26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101172670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ROUND(Y90*Source!I83,7)</f>
        <v>0</v>
      </c>
      <c r="CY90">
        <f t="shared" si="33"/>
        <v>0</v>
      </c>
      <c r="CZ90">
        <f t="shared" si="34"/>
        <v>0</v>
      </c>
      <c r="DA90">
        <f t="shared" si="35"/>
        <v>1</v>
      </c>
      <c r="DB90">
        <f t="shared" si="27"/>
        <v>0</v>
      </c>
      <c r="DC90">
        <f t="shared" si="28"/>
        <v>0</v>
      </c>
      <c r="DD90" t="s">
        <v>3</v>
      </c>
      <c r="DE90" t="s">
        <v>3</v>
      </c>
      <c r="DF90">
        <f>ROUND(ROUND(AE90,2)*CX90,2)</f>
        <v>0</v>
      </c>
      <c r="DG90">
        <f t="shared" si="37"/>
        <v>0</v>
      </c>
      <c r="DH90">
        <f t="shared" si="30"/>
        <v>0</v>
      </c>
      <c r="DI90">
        <f t="shared" si="31"/>
        <v>0</v>
      </c>
      <c r="DJ90">
        <f t="shared" si="38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101094986</v>
      </c>
      <c r="C1">
        <v>101094982</v>
      </c>
      <c r="D1">
        <v>82730238</v>
      </c>
      <c r="E1">
        <v>111</v>
      </c>
      <c r="F1">
        <v>1</v>
      </c>
      <c r="G1">
        <v>1</v>
      </c>
      <c r="H1">
        <v>1</v>
      </c>
      <c r="I1" t="s">
        <v>281</v>
      </c>
      <c r="J1" t="s">
        <v>3</v>
      </c>
      <c r="K1" t="s">
        <v>282</v>
      </c>
      <c r="L1">
        <v>1191</v>
      </c>
      <c r="N1">
        <v>1013</v>
      </c>
      <c r="O1" t="s">
        <v>283</v>
      </c>
      <c r="P1" t="s">
        <v>283</v>
      </c>
      <c r="Q1">
        <v>1</v>
      </c>
      <c r="X1">
        <v>95.38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114.45599999999999</v>
      </c>
      <c r="AH1">
        <v>2</v>
      </c>
      <c r="AI1">
        <v>101094983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101094987</v>
      </c>
      <c r="C2">
        <v>101094982</v>
      </c>
      <c r="D2">
        <v>82852007</v>
      </c>
      <c r="E2">
        <v>1</v>
      </c>
      <c r="F2">
        <v>1</v>
      </c>
      <c r="G2">
        <v>1</v>
      </c>
      <c r="H2">
        <v>2</v>
      </c>
      <c r="I2" t="s">
        <v>284</v>
      </c>
      <c r="J2" t="s">
        <v>285</v>
      </c>
      <c r="K2" t="s">
        <v>286</v>
      </c>
      <c r="L2">
        <v>1368</v>
      </c>
      <c r="N2">
        <v>1011</v>
      </c>
      <c r="O2" t="s">
        <v>287</v>
      </c>
      <c r="P2" t="s">
        <v>287</v>
      </c>
      <c r="Q2">
        <v>1</v>
      </c>
      <c r="X2">
        <v>26.36</v>
      </c>
      <c r="Y2">
        <v>0</v>
      </c>
      <c r="Z2">
        <v>115.43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31.631999999999998</v>
      </c>
      <c r="AH2">
        <v>2</v>
      </c>
      <c r="AI2">
        <v>101094984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101094988</v>
      </c>
      <c r="C3">
        <v>101094982</v>
      </c>
      <c r="D3">
        <v>82852393</v>
      </c>
      <c r="E3">
        <v>1</v>
      </c>
      <c r="F3">
        <v>1</v>
      </c>
      <c r="G3">
        <v>1</v>
      </c>
      <c r="H3">
        <v>2</v>
      </c>
      <c r="I3" t="s">
        <v>288</v>
      </c>
      <c r="J3" t="s">
        <v>289</v>
      </c>
      <c r="K3" t="s">
        <v>290</v>
      </c>
      <c r="L3">
        <v>1368</v>
      </c>
      <c r="N3">
        <v>1011</v>
      </c>
      <c r="O3" t="s">
        <v>287</v>
      </c>
      <c r="P3" t="s">
        <v>287</v>
      </c>
      <c r="Q3">
        <v>1</v>
      </c>
      <c r="X3">
        <v>52.71</v>
      </c>
      <c r="Y3">
        <v>0</v>
      </c>
      <c r="Z3">
        <v>3.1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63.251999999999995</v>
      </c>
      <c r="AH3">
        <v>2</v>
      </c>
      <c r="AI3">
        <v>101094985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101095003</v>
      </c>
      <c r="C4">
        <v>101094989</v>
      </c>
      <c r="D4">
        <v>82730194</v>
      </c>
      <c r="E4">
        <v>111</v>
      </c>
      <c r="F4">
        <v>1</v>
      </c>
      <c r="G4">
        <v>1</v>
      </c>
      <c r="H4">
        <v>1</v>
      </c>
      <c r="I4" t="s">
        <v>291</v>
      </c>
      <c r="J4" t="s">
        <v>3</v>
      </c>
      <c r="K4" t="s">
        <v>292</v>
      </c>
      <c r="L4">
        <v>1191</v>
      </c>
      <c r="N4">
        <v>1013</v>
      </c>
      <c r="O4" t="s">
        <v>283</v>
      </c>
      <c r="P4" t="s">
        <v>283</v>
      </c>
      <c r="Q4">
        <v>1</v>
      </c>
      <c r="X4">
        <v>75.58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90.695999999999998</v>
      </c>
      <c r="AH4">
        <v>2</v>
      </c>
      <c r="AI4">
        <v>101094990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101095004</v>
      </c>
      <c r="C5">
        <v>101094989</v>
      </c>
      <c r="D5">
        <v>82730414</v>
      </c>
      <c r="E5">
        <v>111</v>
      </c>
      <c r="F5">
        <v>1</v>
      </c>
      <c r="G5">
        <v>1</v>
      </c>
      <c r="H5">
        <v>1</v>
      </c>
      <c r="I5" t="s">
        <v>293</v>
      </c>
      <c r="J5" t="s">
        <v>3</v>
      </c>
      <c r="K5" t="s">
        <v>294</v>
      </c>
      <c r="L5">
        <v>1191</v>
      </c>
      <c r="N5">
        <v>1013</v>
      </c>
      <c r="O5" t="s">
        <v>283</v>
      </c>
      <c r="P5" t="s">
        <v>283</v>
      </c>
      <c r="Q5">
        <v>1</v>
      </c>
      <c r="X5">
        <v>0.43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24</v>
      </c>
      <c r="AG5">
        <v>0.51600000000000001</v>
      </c>
      <c r="AH5">
        <v>2</v>
      </c>
      <c r="AI5">
        <v>101094991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101095005</v>
      </c>
      <c r="C6">
        <v>101094989</v>
      </c>
      <c r="D6">
        <v>82851052</v>
      </c>
      <c r="E6">
        <v>1</v>
      </c>
      <c r="F6">
        <v>1</v>
      </c>
      <c r="G6">
        <v>1</v>
      </c>
      <c r="H6">
        <v>2</v>
      </c>
      <c r="I6" t="s">
        <v>295</v>
      </c>
      <c r="J6" t="s">
        <v>296</v>
      </c>
      <c r="K6" t="s">
        <v>297</v>
      </c>
      <c r="L6">
        <v>1368</v>
      </c>
      <c r="N6">
        <v>1011</v>
      </c>
      <c r="O6" t="s">
        <v>287</v>
      </c>
      <c r="P6" t="s">
        <v>287</v>
      </c>
      <c r="Q6">
        <v>1</v>
      </c>
      <c r="X6">
        <v>0.23</v>
      </c>
      <c r="Y6">
        <v>0</v>
      </c>
      <c r="Z6">
        <v>6.62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0.27600000000000002</v>
      </c>
      <c r="AH6">
        <v>2</v>
      </c>
      <c r="AI6">
        <v>101094992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101095006</v>
      </c>
      <c r="C7">
        <v>101094989</v>
      </c>
      <c r="D7">
        <v>82851796</v>
      </c>
      <c r="E7">
        <v>1</v>
      </c>
      <c r="F7">
        <v>1</v>
      </c>
      <c r="G7">
        <v>1</v>
      </c>
      <c r="H7">
        <v>2</v>
      </c>
      <c r="I7" t="s">
        <v>298</v>
      </c>
      <c r="J7" t="s">
        <v>299</v>
      </c>
      <c r="K7" t="s">
        <v>300</v>
      </c>
      <c r="L7">
        <v>1368</v>
      </c>
      <c r="N7">
        <v>1011</v>
      </c>
      <c r="O7" t="s">
        <v>287</v>
      </c>
      <c r="P7" t="s">
        <v>287</v>
      </c>
      <c r="Q7">
        <v>1</v>
      </c>
      <c r="X7">
        <v>0.43</v>
      </c>
      <c r="Y7">
        <v>0</v>
      </c>
      <c r="Z7">
        <v>640.84</v>
      </c>
      <c r="AA7">
        <v>801.75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0.51600000000000001</v>
      </c>
      <c r="AH7">
        <v>2</v>
      </c>
      <c r="AI7">
        <v>101094993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101095007</v>
      </c>
      <c r="C8">
        <v>101094989</v>
      </c>
      <c r="D8">
        <v>82804537</v>
      </c>
      <c r="E8">
        <v>1</v>
      </c>
      <c r="F8">
        <v>1</v>
      </c>
      <c r="G8">
        <v>1</v>
      </c>
      <c r="H8">
        <v>3</v>
      </c>
      <c r="I8" t="s">
        <v>302</v>
      </c>
      <c r="J8" t="s">
        <v>303</v>
      </c>
      <c r="K8" t="s">
        <v>304</v>
      </c>
      <c r="L8">
        <v>1339</v>
      </c>
      <c r="N8">
        <v>1007</v>
      </c>
      <c r="O8" t="s">
        <v>34</v>
      </c>
      <c r="P8" t="s">
        <v>34</v>
      </c>
      <c r="Q8">
        <v>1</v>
      </c>
      <c r="X8">
        <v>1.37E-2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1.37E-2</v>
      </c>
      <c r="AH8">
        <v>2</v>
      </c>
      <c r="AI8">
        <v>101094994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101095008</v>
      </c>
      <c r="C9">
        <v>101094989</v>
      </c>
      <c r="D9">
        <v>82805925</v>
      </c>
      <c r="E9">
        <v>1</v>
      </c>
      <c r="F9">
        <v>1</v>
      </c>
      <c r="G9">
        <v>1</v>
      </c>
      <c r="H9">
        <v>3</v>
      </c>
      <c r="I9" t="s">
        <v>305</v>
      </c>
      <c r="J9" t="s">
        <v>306</v>
      </c>
      <c r="K9" t="s">
        <v>307</v>
      </c>
      <c r="L9">
        <v>1348</v>
      </c>
      <c r="N9">
        <v>1009</v>
      </c>
      <c r="O9" t="s">
        <v>199</v>
      </c>
      <c r="P9" t="s">
        <v>199</v>
      </c>
      <c r="Q9">
        <v>1000</v>
      </c>
      <c r="X9">
        <v>5.8999999999999999E-3</v>
      </c>
      <c r="Y9">
        <v>91135.28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5.8999999999999999E-3</v>
      </c>
      <c r="AH9">
        <v>2</v>
      </c>
      <c r="AI9">
        <v>101094995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101095009</v>
      </c>
      <c r="C10">
        <v>101094989</v>
      </c>
      <c r="D10">
        <v>82807639</v>
      </c>
      <c r="E10">
        <v>1</v>
      </c>
      <c r="F10">
        <v>1</v>
      </c>
      <c r="G10">
        <v>1</v>
      </c>
      <c r="H10">
        <v>3</v>
      </c>
      <c r="I10" t="s">
        <v>308</v>
      </c>
      <c r="J10" t="s">
        <v>309</v>
      </c>
      <c r="K10" t="s">
        <v>310</v>
      </c>
      <c r="L10">
        <v>1348</v>
      </c>
      <c r="N10">
        <v>1009</v>
      </c>
      <c r="O10" t="s">
        <v>199</v>
      </c>
      <c r="P10" t="s">
        <v>199</v>
      </c>
      <c r="Q10">
        <v>1000</v>
      </c>
      <c r="X10">
        <v>4.8999999999999998E-3</v>
      </c>
      <c r="Y10">
        <v>5275.05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4.8999999999999998E-3</v>
      </c>
      <c r="AH10">
        <v>2</v>
      </c>
      <c r="AI10">
        <v>101094996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ROW(Source!A29)</f>
        <v>29</v>
      </c>
      <c r="B11">
        <v>101095010</v>
      </c>
      <c r="C11">
        <v>101094989</v>
      </c>
      <c r="D11">
        <v>82731468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1339</v>
      </c>
      <c r="N11">
        <v>1007</v>
      </c>
      <c r="O11" t="s">
        <v>34</v>
      </c>
      <c r="P11" t="s">
        <v>34</v>
      </c>
      <c r="Q11">
        <v>1</v>
      </c>
      <c r="X11">
        <v>1.04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1.04</v>
      </c>
      <c r="AH11">
        <v>2</v>
      </c>
      <c r="AI11">
        <v>101094997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ROW(Source!A29)</f>
        <v>29</v>
      </c>
      <c r="B12">
        <v>101095011</v>
      </c>
      <c r="C12">
        <v>101094989</v>
      </c>
      <c r="D12">
        <v>82812605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199</v>
      </c>
      <c r="P12" t="s">
        <v>199</v>
      </c>
      <c r="Q12">
        <v>1000</v>
      </c>
      <c r="X12">
        <v>5.0000000000000001E-4</v>
      </c>
      <c r="Y12">
        <v>88783.86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5.0000000000000001E-4</v>
      </c>
      <c r="AH12">
        <v>2</v>
      </c>
      <c r="AI12">
        <v>101094998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ROW(Source!A29)</f>
        <v>29</v>
      </c>
      <c r="B13">
        <v>101095012</v>
      </c>
      <c r="C13">
        <v>101094989</v>
      </c>
      <c r="D13">
        <v>82812632</v>
      </c>
      <c r="E13">
        <v>1</v>
      </c>
      <c r="F13">
        <v>1</v>
      </c>
      <c r="G13">
        <v>1</v>
      </c>
      <c r="H13">
        <v>3</v>
      </c>
      <c r="I13" t="s">
        <v>314</v>
      </c>
      <c r="J13" t="s">
        <v>315</v>
      </c>
      <c r="K13" t="s">
        <v>316</v>
      </c>
      <c r="L13">
        <v>1348</v>
      </c>
      <c r="N13">
        <v>1009</v>
      </c>
      <c r="O13" t="s">
        <v>199</v>
      </c>
      <c r="P13" t="s">
        <v>199</v>
      </c>
      <c r="Q13">
        <v>1000</v>
      </c>
      <c r="X13">
        <v>9.4999999999999998E-3</v>
      </c>
      <c r="Y13">
        <v>60258.2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9.4999999999999998E-3</v>
      </c>
      <c r="AH13">
        <v>2</v>
      </c>
      <c r="AI13">
        <v>101094999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101095013</v>
      </c>
      <c r="C14">
        <v>101094989</v>
      </c>
      <c r="D14">
        <v>82813156</v>
      </c>
      <c r="E14">
        <v>1</v>
      </c>
      <c r="F14">
        <v>1</v>
      </c>
      <c r="G14">
        <v>1</v>
      </c>
      <c r="H14">
        <v>3</v>
      </c>
      <c r="I14" t="s">
        <v>317</v>
      </c>
      <c r="J14" t="s">
        <v>318</v>
      </c>
      <c r="K14" t="s">
        <v>319</v>
      </c>
      <c r="L14">
        <v>1348</v>
      </c>
      <c r="N14">
        <v>1009</v>
      </c>
      <c r="O14" t="s">
        <v>199</v>
      </c>
      <c r="P14" t="s">
        <v>199</v>
      </c>
      <c r="Q14">
        <v>1000</v>
      </c>
      <c r="X14">
        <v>0.05</v>
      </c>
      <c r="Y14">
        <v>42159.77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0.05</v>
      </c>
      <c r="AH14">
        <v>2</v>
      </c>
      <c r="AI14">
        <v>101095000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101095014</v>
      </c>
      <c r="C15">
        <v>101094989</v>
      </c>
      <c r="D15">
        <v>82814729</v>
      </c>
      <c r="E15">
        <v>1</v>
      </c>
      <c r="F15">
        <v>1</v>
      </c>
      <c r="G15">
        <v>1</v>
      </c>
      <c r="H15">
        <v>3</v>
      </c>
      <c r="I15" t="s">
        <v>320</v>
      </c>
      <c r="J15" t="s">
        <v>321</v>
      </c>
      <c r="K15" t="s">
        <v>322</v>
      </c>
      <c r="L15">
        <v>1339</v>
      </c>
      <c r="N15">
        <v>1007</v>
      </c>
      <c r="O15" t="s">
        <v>34</v>
      </c>
      <c r="P15" t="s">
        <v>34</v>
      </c>
      <c r="Q15">
        <v>1</v>
      </c>
      <c r="X15">
        <v>0.21</v>
      </c>
      <c r="Y15">
        <v>16496.03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0.21</v>
      </c>
      <c r="AH15">
        <v>2</v>
      </c>
      <c r="AI15">
        <v>101095001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ROW(Source!A29)</f>
        <v>29</v>
      </c>
      <c r="B16">
        <v>101095015</v>
      </c>
      <c r="C16">
        <v>101094989</v>
      </c>
      <c r="D16">
        <v>82814777</v>
      </c>
      <c r="E16">
        <v>1</v>
      </c>
      <c r="F16">
        <v>1</v>
      </c>
      <c r="G16">
        <v>1</v>
      </c>
      <c r="H16">
        <v>3</v>
      </c>
      <c r="I16" t="s">
        <v>323</v>
      </c>
      <c r="J16" t="s">
        <v>324</v>
      </c>
      <c r="K16" t="s">
        <v>325</v>
      </c>
      <c r="L16">
        <v>1339</v>
      </c>
      <c r="N16">
        <v>1007</v>
      </c>
      <c r="O16" t="s">
        <v>34</v>
      </c>
      <c r="P16" t="s">
        <v>34</v>
      </c>
      <c r="Q16">
        <v>1</v>
      </c>
      <c r="X16">
        <v>0.18</v>
      </c>
      <c r="Y16">
        <v>5764.42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</v>
      </c>
      <c r="AH16">
        <v>2</v>
      </c>
      <c r="AI16">
        <v>101095002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ROW(Source!A67)</f>
        <v>67</v>
      </c>
      <c r="B17">
        <v>101172538</v>
      </c>
      <c r="C17">
        <v>101095018</v>
      </c>
      <c r="D17">
        <v>98798351</v>
      </c>
      <c r="E17">
        <v>116</v>
      </c>
      <c r="F17">
        <v>1</v>
      </c>
      <c r="G17">
        <v>1</v>
      </c>
      <c r="H17">
        <v>1</v>
      </c>
      <c r="I17" t="s">
        <v>326</v>
      </c>
      <c r="J17" t="s">
        <v>3</v>
      </c>
      <c r="K17" t="s">
        <v>327</v>
      </c>
      <c r="L17">
        <v>1191</v>
      </c>
      <c r="N17">
        <v>1013</v>
      </c>
      <c r="O17" t="s">
        <v>283</v>
      </c>
      <c r="P17" t="s">
        <v>283</v>
      </c>
      <c r="Q17">
        <v>1</v>
      </c>
      <c r="X17">
        <v>39.36</v>
      </c>
      <c r="Y17">
        <v>0</v>
      </c>
      <c r="Z17">
        <v>0</v>
      </c>
      <c r="AA17">
        <v>0</v>
      </c>
      <c r="AB17">
        <v>783.8</v>
      </c>
      <c r="AC17">
        <v>0</v>
      </c>
      <c r="AD17">
        <v>1</v>
      </c>
      <c r="AE17">
        <v>1</v>
      </c>
      <c r="AF17" t="s">
        <v>24</v>
      </c>
      <c r="AG17">
        <v>47.231999999999999</v>
      </c>
      <c r="AH17">
        <v>2</v>
      </c>
      <c r="AI17">
        <v>101172538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ROW(Source!A67)</f>
        <v>67</v>
      </c>
      <c r="B18">
        <v>101172539</v>
      </c>
      <c r="C18">
        <v>101095018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293</v>
      </c>
      <c r="J18" t="s">
        <v>3</v>
      </c>
      <c r="K18" t="s">
        <v>294</v>
      </c>
      <c r="L18">
        <v>1191</v>
      </c>
      <c r="N18">
        <v>1013</v>
      </c>
      <c r="O18" t="s">
        <v>283</v>
      </c>
      <c r="P18" t="s">
        <v>283</v>
      </c>
      <c r="Q18">
        <v>1</v>
      </c>
      <c r="X18">
        <v>0.4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</v>
      </c>
      <c r="AG18">
        <v>0.48</v>
      </c>
      <c r="AH18">
        <v>2</v>
      </c>
      <c r="AI18">
        <v>101172539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ROW(Source!A67)</f>
        <v>67</v>
      </c>
      <c r="B19">
        <v>101172540</v>
      </c>
      <c r="C19">
        <v>101095018</v>
      </c>
      <c r="D19">
        <v>98919518</v>
      </c>
      <c r="E19">
        <v>1</v>
      </c>
      <c r="F19">
        <v>1</v>
      </c>
      <c r="G19">
        <v>1</v>
      </c>
      <c r="H19">
        <v>2</v>
      </c>
      <c r="I19" t="s">
        <v>328</v>
      </c>
      <c r="J19" t="s">
        <v>329</v>
      </c>
      <c r="K19" t="s">
        <v>330</v>
      </c>
      <c r="L19">
        <v>1368</v>
      </c>
      <c r="N19">
        <v>1011</v>
      </c>
      <c r="O19" t="s">
        <v>287</v>
      </c>
      <c r="P19" t="s">
        <v>287</v>
      </c>
      <c r="Q19">
        <v>1</v>
      </c>
      <c r="X19">
        <v>0.2</v>
      </c>
      <c r="Y19">
        <v>0</v>
      </c>
      <c r="Z19">
        <v>1595.2</v>
      </c>
      <c r="AA19">
        <v>1076.98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0.24</v>
      </c>
      <c r="AH19">
        <v>2</v>
      </c>
      <c r="AI19">
        <v>101172540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ROW(Source!A67)</f>
        <v>67</v>
      </c>
      <c r="B20">
        <v>101172541</v>
      </c>
      <c r="C20">
        <v>101095018</v>
      </c>
      <c r="D20">
        <v>98919615</v>
      </c>
      <c r="E20">
        <v>1</v>
      </c>
      <c r="F20">
        <v>1</v>
      </c>
      <c r="G20">
        <v>1</v>
      </c>
      <c r="H20">
        <v>2</v>
      </c>
      <c r="I20" t="s">
        <v>332</v>
      </c>
      <c r="J20" t="s">
        <v>333</v>
      </c>
      <c r="K20" t="s">
        <v>334</v>
      </c>
      <c r="L20">
        <v>1368</v>
      </c>
      <c r="N20">
        <v>1011</v>
      </c>
      <c r="O20" t="s">
        <v>287</v>
      </c>
      <c r="P20" t="s">
        <v>287</v>
      </c>
      <c r="Q20">
        <v>1</v>
      </c>
      <c r="X20">
        <v>9.1199999999999992</v>
      </c>
      <c r="Y20">
        <v>0</v>
      </c>
      <c r="Z20">
        <v>2.54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10.943999999999999</v>
      </c>
      <c r="AH20">
        <v>2</v>
      </c>
      <c r="AI20">
        <v>101172541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ROW(Source!A67)</f>
        <v>67</v>
      </c>
      <c r="B21">
        <v>101172542</v>
      </c>
      <c r="C21">
        <v>101095018</v>
      </c>
      <c r="D21">
        <v>98919659</v>
      </c>
      <c r="E21">
        <v>1</v>
      </c>
      <c r="F21">
        <v>1</v>
      </c>
      <c r="G21">
        <v>1</v>
      </c>
      <c r="H21">
        <v>2</v>
      </c>
      <c r="I21" t="s">
        <v>335</v>
      </c>
      <c r="J21" t="s">
        <v>336</v>
      </c>
      <c r="K21" t="s">
        <v>337</v>
      </c>
      <c r="L21">
        <v>1368</v>
      </c>
      <c r="N21">
        <v>1011</v>
      </c>
      <c r="O21" t="s">
        <v>287</v>
      </c>
      <c r="P21" t="s">
        <v>287</v>
      </c>
      <c r="Q21">
        <v>1</v>
      </c>
      <c r="X21">
        <v>9.1199999999999992</v>
      </c>
      <c r="Y21">
        <v>0</v>
      </c>
      <c r="Z21">
        <v>13.44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10.943999999999999</v>
      </c>
      <c r="AH21">
        <v>2</v>
      </c>
      <c r="AI21">
        <v>101172542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ROW(Source!A67)</f>
        <v>67</v>
      </c>
      <c r="B22">
        <v>101172543</v>
      </c>
      <c r="C22">
        <v>101095018</v>
      </c>
      <c r="D22">
        <v>98920410</v>
      </c>
      <c r="E22">
        <v>1</v>
      </c>
      <c r="F22">
        <v>1</v>
      </c>
      <c r="G22">
        <v>1</v>
      </c>
      <c r="H22">
        <v>2</v>
      </c>
      <c r="I22" t="s">
        <v>298</v>
      </c>
      <c r="J22" t="s">
        <v>299</v>
      </c>
      <c r="K22" t="s">
        <v>300</v>
      </c>
      <c r="L22">
        <v>1368</v>
      </c>
      <c r="N22">
        <v>1011</v>
      </c>
      <c r="O22" t="s">
        <v>287</v>
      </c>
      <c r="P22" t="s">
        <v>287</v>
      </c>
      <c r="Q22">
        <v>1</v>
      </c>
      <c r="X22">
        <v>0.2</v>
      </c>
      <c r="Y22">
        <v>0</v>
      </c>
      <c r="Z22">
        <v>640.84</v>
      </c>
      <c r="AA22">
        <v>801.75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0.24</v>
      </c>
      <c r="AH22">
        <v>2</v>
      </c>
      <c r="AI22">
        <v>101172543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ROW(Source!A67)</f>
        <v>67</v>
      </c>
      <c r="B23">
        <v>101172544</v>
      </c>
      <c r="C23">
        <v>101095018</v>
      </c>
      <c r="D23">
        <v>98870476</v>
      </c>
      <c r="E23">
        <v>1</v>
      </c>
      <c r="F23">
        <v>1</v>
      </c>
      <c r="G23">
        <v>1</v>
      </c>
      <c r="H23">
        <v>3</v>
      </c>
      <c r="I23" t="s">
        <v>338</v>
      </c>
      <c r="J23" t="s">
        <v>339</v>
      </c>
      <c r="K23" t="s">
        <v>340</v>
      </c>
      <c r="L23">
        <v>1302</v>
      </c>
      <c r="N23">
        <v>1003</v>
      </c>
      <c r="O23" t="s">
        <v>341</v>
      </c>
      <c r="P23" t="s">
        <v>341</v>
      </c>
      <c r="Q23">
        <v>10</v>
      </c>
      <c r="X23">
        <v>0.245</v>
      </c>
      <c r="Y23">
        <v>37.71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0.245</v>
      </c>
      <c r="AH23">
        <v>2</v>
      </c>
      <c r="AI23">
        <v>101172544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ROW(Source!A67)</f>
        <v>67</v>
      </c>
      <c r="B24">
        <v>101172545</v>
      </c>
      <c r="C24">
        <v>101095018</v>
      </c>
      <c r="D24">
        <v>98872097</v>
      </c>
      <c r="E24">
        <v>1</v>
      </c>
      <c r="F24">
        <v>1</v>
      </c>
      <c r="G24">
        <v>1</v>
      </c>
      <c r="H24">
        <v>3</v>
      </c>
      <c r="I24" t="s">
        <v>342</v>
      </c>
      <c r="J24" t="s">
        <v>343</v>
      </c>
      <c r="K24" t="s">
        <v>344</v>
      </c>
      <c r="L24">
        <v>1348</v>
      </c>
      <c r="N24">
        <v>1009</v>
      </c>
      <c r="O24" t="s">
        <v>199</v>
      </c>
      <c r="P24" t="s">
        <v>199</v>
      </c>
      <c r="Q24">
        <v>1000</v>
      </c>
      <c r="X24">
        <v>6.2E-4</v>
      </c>
      <c r="Y24">
        <v>99190.96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6.2E-4</v>
      </c>
      <c r="AH24">
        <v>2</v>
      </c>
      <c r="AI24">
        <v>101172545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ROW(Source!A67)</f>
        <v>67</v>
      </c>
      <c r="B25">
        <v>101172546</v>
      </c>
      <c r="C25">
        <v>101095018</v>
      </c>
      <c r="D25">
        <v>98880829</v>
      </c>
      <c r="E25">
        <v>1</v>
      </c>
      <c r="F25">
        <v>1</v>
      </c>
      <c r="G25">
        <v>1</v>
      </c>
      <c r="H25">
        <v>3</v>
      </c>
      <c r="I25" t="s">
        <v>345</v>
      </c>
      <c r="J25" t="s">
        <v>346</v>
      </c>
      <c r="K25" t="s">
        <v>347</v>
      </c>
      <c r="L25">
        <v>1346</v>
      </c>
      <c r="N25">
        <v>1009</v>
      </c>
      <c r="O25" t="s">
        <v>156</v>
      </c>
      <c r="P25" t="s">
        <v>156</v>
      </c>
      <c r="Q25">
        <v>1</v>
      </c>
      <c r="X25">
        <v>0.25</v>
      </c>
      <c r="Y25">
        <v>931.11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0.25</v>
      </c>
      <c r="AH25">
        <v>2</v>
      </c>
      <c r="AI25">
        <v>101172546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ROW(Source!A67)</f>
        <v>67</v>
      </c>
      <c r="B26">
        <v>101172547</v>
      </c>
      <c r="C26">
        <v>101095018</v>
      </c>
      <c r="D26">
        <v>98889192</v>
      </c>
      <c r="E26">
        <v>1</v>
      </c>
      <c r="F26">
        <v>1</v>
      </c>
      <c r="G26">
        <v>1</v>
      </c>
      <c r="H26">
        <v>3</v>
      </c>
      <c r="I26" t="s">
        <v>348</v>
      </c>
      <c r="J26" t="s">
        <v>349</v>
      </c>
      <c r="K26" t="s">
        <v>350</v>
      </c>
      <c r="L26">
        <v>1348</v>
      </c>
      <c r="N26">
        <v>1009</v>
      </c>
      <c r="O26" t="s">
        <v>199</v>
      </c>
      <c r="P26" t="s">
        <v>199</v>
      </c>
      <c r="Q26">
        <v>1000</v>
      </c>
      <c r="X26">
        <v>7.2000000000000005E-4</v>
      </c>
      <c r="Y26">
        <v>82698.14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7.2000000000000005E-4</v>
      </c>
      <c r="AH26">
        <v>2</v>
      </c>
      <c r="AI26">
        <v>101172547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ROW(Source!A67)</f>
        <v>67</v>
      </c>
      <c r="B27">
        <v>101172548</v>
      </c>
      <c r="C27">
        <v>101095018</v>
      </c>
      <c r="D27">
        <v>98804320</v>
      </c>
      <c r="E27">
        <v>116</v>
      </c>
      <c r="F27">
        <v>1</v>
      </c>
      <c r="G27">
        <v>1</v>
      </c>
      <c r="H27">
        <v>3</v>
      </c>
      <c r="I27" t="s">
        <v>109</v>
      </c>
      <c r="J27" t="s">
        <v>3</v>
      </c>
      <c r="K27" t="s">
        <v>110</v>
      </c>
      <c r="L27">
        <v>3277935</v>
      </c>
      <c r="N27">
        <v>1013</v>
      </c>
      <c r="O27" t="s">
        <v>111</v>
      </c>
      <c r="P27" t="s">
        <v>111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101172548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ROW(Source!A69)</f>
        <v>69</v>
      </c>
      <c r="B28">
        <v>102403055</v>
      </c>
      <c r="C28">
        <v>101095042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326</v>
      </c>
      <c r="J28" t="s">
        <v>3</v>
      </c>
      <c r="K28" t="s">
        <v>327</v>
      </c>
      <c r="L28">
        <v>1191</v>
      </c>
      <c r="N28">
        <v>1013</v>
      </c>
      <c r="O28" t="s">
        <v>283</v>
      </c>
      <c r="P28" t="s">
        <v>283</v>
      </c>
      <c r="Q28">
        <v>1</v>
      </c>
      <c r="X28">
        <v>7.44</v>
      </c>
      <c r="Y28">
        <v>0</v>
      </c>
      <c r="Z28">
        <v>0</v>
      </c>
      <c r="AA28">
        <v>0</v>
      </c>
      <c r="AB28">
        <v>783.8</v>
      </c>
      <c r="AC28">
        <v>0</v>
      </c>
      <c r="AD28">
        <v>1</v>
      </c>
      <c r="AE28">
        <v>1</v>
      </c>
      <c r="AF28" t="s">
        <v>3</v>
      </c>
      <c r="AG28">
        <v>7.44</v>
      </c>
      <c r="AH28">
        <v>2</v>
      </c>
      <c r="AI28">
        <v>102403055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ROW(Source!A69)</f>
        <v>69</v>
      </c>
      <c r="B29">
        <v>102403056</v>
      </c>
      <c r="C29">
        <v>101095042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293</v>
      </c>
      <c r="J29" t="s">
        <v>3</v>
      </c>
      <c r="K29" t="s">
        <v>294</v>
      </c>
      <c r="L29">
        <v>1191</v>
      </c>
      <c r="N29">
        <v>1013</v>
      </c>
      <c r="O29" t="s">
        <v>283</v>
      </c>
      <c r="P29" t="s">
        <v>283</v>
      </c>
      <c r="Q29">
        <v>1</v>
      </c>
      <c r="X29">
        <v>0.4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0.4</v>
      </c>
      <c r="AH29">
        <v>2</v>
      </c>
      <c r="AI29">
        <v>102403056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ROW(Source!A69)</f>
        <v>69</v>
      </c>
      <c r="B30">
        <v>102403057</v>
      </c>
      <c r="C30">
        <v>101095042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328</v>
      </c>
      <c r="J30" t="s">
        <v>329</v>
      </c>
      <c r="K30" t="s">
        <v>330</v>
      </c>
      <c r="L30">
        <v>1368</v>
      </c>
      <c r="N30">
        <v>1011</v>
      </c>
      <c r="O30" t="s">
        <v>287</v>
      </c>
      <c r="P30" t="s">
        <v>287</v>
      </c>
      <c r="Q30">
        <v>1</v>
      </c>
      <c r="X30">
        <v>0.2</v>
      </c>
      <c r="Y30">
        <v>0</v>
      </c>
      <c r="Z30">
        <v>1595.2</v>
      </c>
      <c r="AA30">
        <v>1076.98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</v>
      </c>
      <c r="AH30">
        <v>2</v>
      </c>
      <c r="AI30">
        <v>102403057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ROW(Source!A69)</f>
        <v>69</v>
      </c>
      <c r="B31">
        <v>102403058</v>
      </c>
      <c r="C31">
        <v>101095042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332</v>
      </c>
      <c r="J31" t="s">
        <v>333</v>
      </c>
      <c r="K31" t="s">
        <v>334</v>
      </c>
      <c r="L31">
        <v>1368</v>
      </c>
      <c r="N31">
        <v>1011</v>
      </c>
      <c r="O31" t="s">
        <v>287</v>
      </c>
      <c r="P31" t="s">
        <v>287</v>
      </c>
      <c r="Q31">
        <v>1</v>
      </c>
      <c r="X31">
        <v>1.65</v>
      </c>
      <c r="Y31">
        <v>0</v>
      </c>
      <c r="Z31">
        <v>2.54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1.65</v>
      </c>
      <c r="AH31">
        <v>2</v>
      </c>
      <c r="AI31">
        <v>102403058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ROW(Source!A69)</f>
        <v>69</v>
      </c>
      <c r="B32">
        <v>102403059</v>
      </c>
      <c r="C32">
        <v>101095042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351</v>
      </c>
      <c r="J32" t="s">
        <v>352</v>
      </c>
      <c r="K32" t="s">
        <v>353</v>
      </c>
      <c r="L32">
        <v>1368</v>
      </c>
      <c r="N32">
        <v>1011</v>
      </c>
      <c r="O32" t="s">
        <v>287</v>
      </c>
      <c r="P32" t="s">
        <v>287</v>
      </c>
      <c r="Q32">
        <v>1</v>
      </c>
      <c r="X32">
        <v>1.65</v>
      </c>
      <c r="Y32">
        <v>0</v>
      </c>
      <c r="Z32">
        <v>8.84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1.65</v>
      </c>
      <c r="AH32">
        <v>2</v>
      </c>
      <c r="AI32">
        <v>102403059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ROW(Source!A69)</f>
        <v>69</v>
      </c>
      <c r="B33">
        <v>102403060</v>
      </c>
      <c r="C33">
        <v>101095042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298</v>
      </c>
      <c r="J33" t="s">
        <v>299</v>
      </c>
      <c r="K33" t="s">
        <v>300</v>
      </c>
      <c r="L33">
        <v>1368</v>
      </c>
      <c r="N33">
        <v>1011</v>
      </c>
      <c r="O33" t="s">
        <v>287</v>
      </c>
      <c r="P33" t="s">
        <v>287</v>
      </c>
      <c r="Q33">
        <v>1</v>
      </c>
      <c r="X33">
        <v>0.2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102403060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ROW(Source!A69)</f>
        <v>69</v>
      </c>
      <c r="B34">
        <v>102403061</v>
      </c>
      <c r="C34">
        <v>101095042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338</v>
      </c>
      <c r="J34" t="s">
        <v>339</v>
      </c>
      <c r="K34" t="s">
        <v>340</v>
      </c>
      <c r="L34">
        <v>1302</v>
      </c>
      <c r="N34">
        <v>1003</v>
      </c>
      <c r="O34" t="s">
        <v>341</v>
      </c>
      <c r="P34" t="s">
        <v>341</v>
      </c>
      <c r="Q34">
        <v>10</v>
      </c>
      <c r="X34">
        <v>0.96</v>
      </c>
      <c r="Y34">
        <v>37.71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2</v>
      </c>
      <c r="AI34">
        <v>102403061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ROW(Source!A69)</f>
        <v>69</v>
      </c>
      <c r="B35">
        <v>102403062</v>
      </c>
      <c r="C35">
        <v>101095042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345</v>
      </c>
      <c r="J35" t="s">
        <v>346</v>
      </c>
      <c r="K35" t="s">
        <v>347</v>
      </c>
      <c r="L35">
        <v>1346</v>
      </c>
      <c r="N35">
        <v>1009</v>
      </c>
      <c r="O35" t="s">
        <v>156</v>
      </c>
      <c r="P35" t="s">
        <v>156</v>
      </c>
      <c r="Q35">
        <v>1</v>
      </c>
      <c r="X35">
        <v>0.5</v>
      </c>
      <c r="Y35">
        <v>931.11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</v>
      </c>
      <c r="AH35">
        <v>2</v>
      </c>
      <c r="AI35">
        <v>102403062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ROW(Source!A69)</f>
        <v>69</v>
      </c>
      <c r="B36">
        <v>102403063</v>
      </c>
      <c r="C36">
        <v>101095042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1348</v>
      </c>
      <c r="N36">
        <v>1009</v>
      </c>
      <c r="O36" t="s">
        <v>199</v>
      </c>
      <c r="P36" t="s">
        <v>199</v>
      </c>
      <c r="Q36">
        <v>1000</v>
      </c>
      <c r="X36">
        <v>6.0000000000000002E-5</v>
      </c>
      <c r="Y36">
        <v>82698.14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102403063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ROW(Source!A69)</f>
        <v>69</v>
      </c>
      <c r="B37">
        <v>102403064</v>
      </c>
      <c r="C37">
        <v>101095042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109</v>
      </c>
      <c r="J37" t="s">
        <v>3</v>
      </c>
      <c r="K37" t="s">
        <v>110</v>
      </c>
      <c r="L37">
        <v>3277935</v>
      </c>
      <c r="N37">
        <v>1013</v>
      </c>
      <c r="O37" t="s">
        <v>111</v>
      </c>
      <c r="P37" t="s">
        <v>111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102403064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ROW(Source!A71)</f>
        <v>71</v>
      </c>
      <c r="B38">
        <v>101172583</v>
      </c>
      <c r="C38">
        <v>101095108</v>
      </c>
      <c r="D38">
        <v>98798333</v>
      </c>
      <c r="E38">
        <v>116</v>
      </c>
      <c r="F38">
        <v>1</v>
      </c>
      <c r="G38">
        <v>1</v>
      </c>
      <c r="H38">
        <v>1</v>
      </c>
      <c r="I38" t="s">
        <v>354</v>
      </c>
      <c r="J38" t="s">
        <v>3</v>
      </c>
      <c r="K38" t="s">
        <v>355</v>
      </c>
      <c r="L38">
        <v>1191</v>
      </c>
      <c r="N38">
        <v>1013</v>
      </c>
      <c r="O38" t="s">
        <v>283</v>
      </c>
      <c r="P38" t="s">
        <v>283</v>
      </c>
      <c r="Q38">
        <v>1</v>
      </c>
      <c r="X38">
        <v>7.2</v>
      </c>
      <c r="Y38">
        <v>0</v>
      </c>
      <c r="Z38">
        <v>0</v>
      </c>
      <c r="AA38">
        <v>0</v>
      </c>
      <c r="AB38">
        <v>712</v>
      </c>
      <c r="AC38">
        <v>0</v>
      </c>
      <c r="AD38">
        <v>1</v>
      </c>
      <c r="AE38">
        <v>1</v>
      </c>
      <c r="AF38" t="s">
        <v>3</v>
      </c>
      <c r="AG38">
        <v>7.2</v>
      </c>
      <c r="AH38">
        <v>2</v>
      </c>
      <c r="AI38">
        <v>101172583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ROW(Source!A71)</f>
        <v>71</v>
      </c>
      <c r="B39">
        <v>101172584</v>
      </c>
      <c r="C39">
        <v>101095108</v>
      </c>
      <c r="D39">
        <v>98798528</v>
      </c>
      <c r="E39">
        <v>116</v>
      </c>
      <c r="F39">
        <v>1</v>
      </c>
      <c r="G39">
        <v>1</v>
      </c>
      <c r="H39">
        <v>1</v>
      </c>
      <c r="I39" t="s">
        <v>293</v>
      </c>
      <c r="J39" t="s">
        <v>3</v>
      </c>
      <c r="K39" t="s">
        <v>294</v>
      </c>
      <c r="L39">
        <v>1191</v>
      </c>
      <c r="N39">
        <v>1013</v>
      </c>
      <c r="O39" t="s">
        <v>283</v>
      </c>
      <c r="P39" t="s">
        <v>283</v>
      </c>
      <c r="Q39">
        <v>1</v>
      </c>
      <c r="X39">
        <v>0.3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0.3</v>
      </c>
      <c r="AH39">
        <v>2</v>
      </c>
      <c r="AI39">
        <v>101172584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ROW(Source!A71)</f>
        <v>71</v>
      </c>
      <c r="B40">
        <v>101172585</v>
      </c>
      <c r="C40">
        <v>101095108</v>
      </c>
      <c r="D40">
        <v>98919675</v>
      </c>
      <c r="E40">
        <v>1</v>
      </c>
      <c r="F40">
        <v>1</v>
      </c>
      <c r="G40">
        <v>1</v>
      </c>
      <c r="H40">
        <v>2</v>
      </c>
      <c r="I40" t="s">
        <v>356</v>
      </c>
      <c r="J40" t="s">
        <v>357</v>
      </c>
      <c r="K40" t="s">
        <v>358</v>
      </c>
      <c r="L40">
        <v>1368</v>
      </c>
      <c r="N40">
        <v>1011</v>
      </c>
      <c r="O40" t="s">
        <v>287</v>
      </c>
      <c r="P40" t="s">
        <v>287</v>
      </c>
      <c r="Q40">
        <v>1</v>
      </c>
      <c r="X40">
        <v>0.3</v>
      </c>
      <c r="Y40">
        <v>0</v>
      </c>
      <c r="Z40">
        <v>1555.93</v>
      </c>
      <c r="AA40">
        <v>921.41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0.3</v>
      </c>
      <c r="AH40">
        <v>2</v>
      </c>
      <c r="AI40">
        <v>101172585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ROW(Source!A71)</f>
        <v>71</v>
      </c>
      <c r="B41">
        <v>101172586</v>
      </c>
      <c r="C41">
        <v>101095108</v>
      </c>
      <c r="D41">
        <v>98870277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156</v>
      </c>
      <c r="P41" t="s">
        <v>156</v>
      </c>
      <c r="Q41">
        <v>1</v>
      </c>
      <c r="X41">
        <v>0.03</v>
      </c>
      <c r="Y41">
        <v>206.43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0.03</v>
      </c>
      <c r="AH41">
        <v>2</v>
      </c>
      <c r="AI41">
        <v>101172586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ROW(Source!A71)</f>
        <v>71</v>
      </c>
      <c r="B42">
        <v>101172587</v>
      </c>
      <c r="C42">
        <v>101095108</v>
      </c>
      <c r="D42">
        <v>98870561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1346</v>
      </c>
      <c r="N42">
        <v>1009</v>
      </c>
      <c r="O42" t="s">
        <v>156</v>
      </c>
      <c r="P42" t="s">
        <v>156</v>
      </c>
      <c r="Q42">
        <v>1</v>
      </c>
      <c r="X42">
        <v>0.05</v>
      </c>
      <c r="Y42">
        <v>137.72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0.05</v>
      </c>
      <c r="AH42">
        <v>2</v>
      </c>
      <c r="AI42">
        <v>101172587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ROW(Source!A71)</f>
        <v>71</v>
      </c>
      <c r="B43">
        <v>101172588</v>
      </c>
      <c r="C43">
        <v>101095108</v>
      </c>
      <c r="D43">
        <v>98872886</v>
      </c>
      <c r="E43">
        <v>1</v>
      </c>
      <c r="F43">
        <v>1</v>
      </c>
      <c r="G43">
        <v>1</v>
      </c>
      <c r="H43">
        <v>3</v>
      </c>
      <c r="I43" t="s">
        <v>366</v>
      </c>
      <c r="J43" t="s">
        <v>367</v>
      </c>
      <c r="K43" t="s">
        <v>368</v>
      </c>
      <c r="L43">
        <v>1346</v>
      </c>
      <c r="N43">
        <v>1009</v>
      </c>
      <c r="O43" t="s">
        <v>156</v>
      </c>
      <c r="P43" t="s">
        <v>156</v>
      </c>
      <c r="Q43">
        <v>1</v>
      </c>
      <c r="X43">
        <v>0.1</v>
      </c>
      <c r="Y43">
        <v>214.47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</v>
      </c>
      <c r="AH43">
        <v>2</v>
      </c>
      <c r="AI43">
        <v>101172588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ROW(Source!A71)</f>
        <v>71</v>
      </c>
      <c r="B44">
        <v>101172589</v>
      </c>
      <c r="C44">
        <v>101095108</v>
      </c>
      <c r="D44">
        <v>98804320</v>
      </c>
      <c r="E44">
        <v>116</v>
      </c>
      <c r="F44">
        <v>1</v>
      </c>
      <c r="G44">
        <v>1</v>
      </c>
      <c r="H44">
        <v>3</v>
      </c>
      <c r="I44" t="s">
        <v>109</v>
      </c>
      <c r="J44" t="s">
        <v>3</v>
      </c>
      <c r="K44" t="s">
        <v>110</v>
      </c>
      <c r="L44">
        <v>3277935</v>
      </c>
      <c r="N44">
        <v>1013</v>
      </c>
      <c r="O44" t="s">
        <v>111</v>
      </c>
      <c r="P44" t="s">
        <v>111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101172589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ROW(Source!A73)</f>
        <v>73</v>
      </c>
      <c r="B45">
        <v>101172591</v>
      </c>
      <c r="C45">
        <v>101095124</v>
      </c>
      <c r="D45">
        <v>98798333</v>
      </c>
      <c r="E45">
        <v>116</v>
      </c>
      <c r="F45">
        <v>1</v>
      </c>
      <c r="G45">
        <v>1</v>
      </c>
      <c r="H45">
        <v>1</v>
      </c>
      <c r="I45" t="s">
        <v>354</v>
      </c>
      <c r="J45" t="s">
        <v>3</v>
      </c>
      <c r="K45" t="s">
        <v>355</v>
      </c>
      <c r="L45">
        <v>1191</v>
      </c>
      <c r="N45">
        <v>1013</v>
      </c>
      <c r="O45" t="s">
        <v>283</v>
      </c>
      <c r="P45" t="s">
        <v>283</v>
      </c>
      <c r="Q45">
        <v>1</v>
      </c>
      <c r="X45">
        <v>4.0999999999999996</v>
      </c>
      <c r="Y45">
        <v>0</v>
      </c>
      <c r="Z45">
        <v>0</v>
      </c>
      <c r="AA45">
        <v>0</v>
      </c>
      <c r="AB45">
        <v>712</v>
      </c>
      <c r="AC45">
        <v>0</v>
      </c>
      <c r="AD45">
        <v>1</v>
      </c>
      <c r="AE45">
        <v>1</v>
      </c>
      <c r="AF45" t="s">
        <v>3</v>
      </c>
      <c r="AG45">
        <v>4.0999999999999996</v>
      </c>
      <c r="AH45">
        <v>2</v>
      </c>
      <c r="AI45">
        <v>101172591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ROW(Source!A73)</f>
        <v>73</v>
      </c>
      <c r="B46">
        <v>101172592</v>
      </c>
      <c r="C46">
        <v>101095124</v>
      </c>
      <c r="D46">
        <v>98798528</v>
      </c>
      <c r="E46">
        <v>116</v>
      </c>
      <c r="F46">
        <v>1</v>
      </c>
      <c r="G46">
        <v>1</v>
      </c>
      <c r="H46">
        <v>1</v>
      </c>
      <c r="I46" t="s">
        <v>293</v>
      </c>
      <c r="J46" t="s">
        <v>3</v>
      </c>
      <c r="K46" t="s">
        <v>294</v>
      </c>
      <c r="L46">
        <v>1191</v>
      </c>
      <c r="N46">
        <v>1013</v>
      </c>
      <c r="O46" t="s">
        <v>283</v>
      </c>
      <c r="P46" t="s">
        <v>283</v>
      </c>
      <c r="Q46">
        <v>1</v>
      </c>
      <c r="X46">
        <v>0.2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0.2</v>
      </c>
      <c r="AH46">
        <v>2</v>
      </c>
      <c r="AI46">
        <v>101172592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ROW(Source!A73)</f>
        <v>73</v>
      </c>
      <c r="B47">
        <v>101172593</v>
      </c>
      <c r="C47">
        <v>101095124</v>
      </c>
      <c r="D47">
        <v>98919675</v>
      </c>
      <c r="E47">
        <v>1</v>
      </c>
      <c r="F47">
        <v>1</v>
      </c>
      <c r="G47">
        <v>1</v>
      </c>
      <c r="H47">
        <v>2</v>
      </c>
      <c r="I47" t="s">
        <v>356</v>
      </c>
      <c r="J47" t="s">
        <v>357</v>
      </c>
      <c r="K47" t="s">
        <v>358</v>
      </c>
      <c r="L47">
        <v>1368</v>
      </c>
      <c r="N47">
        <v>1011</v>
      </c>
      <c r="O47" t="s">
        <v>287</v>
      </c>
      <c r="P47" t="s">
        <v>287</v>
      </c>
      <c r="Q47">
        <v>1</v>
      </c>
      <c r="X47">
        <v>0.2</v>
      </c>
      <c r="Y47">
        <v>0</v>
      </c>
      <c r="Z47">
        <v>1555.93</v>
      </c>
      <c r="AA47">
        <v>921.41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</v>
      </c>
      <c r="AH47">
        <v>2</v>
      </c>
      <c r="AI47">
        <v>101172593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ROW(Source!A73)</f>
        <v>73</v>
      </c>
      <c r="B48">
        <v>101172594</v>
      </c>
      <c r="C48">
        <v>101095124</v>
      </c>
      <c r="D48">
        <v>98870277</v>
      </c>
      <c r="E48">
        <v>1</v>
      </c>
      <c r="F48">
        <v>1</v>
      </c>
      <c r="G48">
        <v>1</v>
      </c>
      <c r="H48">
        <v>3</v>
      </c>
      <c r="I48" t="s">
        <v>360</v>
      </c>
      <c r="J48" t="s">
        <v>361</v>
      </c>
      <c r="K48" t="s">
        <v>362</v>
      </c>
      <c r="L48">
        <v>1346</v>
      </c>
      <c r="N48">
        <v>1009</v>
      </c>
      <c r="O48" t="s">
        <v>156</v>
      </c>
      <c r="P48" t="s">
        <v>156</v>
      </c>
      <c r="Q48">
        <v>1</v>
      </c>
      <c r="X48">
        <v>0.03</v>
      </c>
      <c r="Y48">
        <v>206.43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0.03</v>
      </c>
      <c r="AH48">
        <v>2</v>
      </c>
      <c r="AI48">
        <v>101172594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ROW(Source!A73)</f>
        <v>73</v>
      </c>
      <c r="B49">
        <v>101172595</v>
      </c>
      <c r="C49">
        <v>101095124</v>
      </c>
      <c r="D49">
        <v>98870561</v>
      </c>
      <c r="E49">
        <v>1</v>
      </c>
      <c r="F49">
        <v>1</v>
      </c>
      <c r="G49">
        <v>1</v>
      </c>
      <c r="H49">
        <v>3</v>
      </c>
      <c r="I49" t="s">
        <v>363</v>
      </c>
      <c r="J49" t="s">
        <v>364</v>
      </c>
      <c r="K49" t="s">
        <v>365</v>
      </c>
      <c r="L49">
        <v>1346</v>
      </c>
      <c r="N49">
        <v>1009</v>
      </c>
      <c r="O49" t="s">
        <v>156</v>
      </c>
      <c r="P49" t="s">
        <v>156</v>
      </c>
      <c r="Q49">
        <v>1</v>
      </c>
      <c r="X49">
        <v>0.05</v>
      </c>
      <c r="Y49">
        <v>137.72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0.05</v>
      </c>
      <c r="AH49">
        <v>2</v>
      </c>
      <c r="AI49">
        <v>101172595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ROW(Source!A73)</f>
        <v>73</v>
      </c>
      <c r="B50">
        <v>101172596</v>
      </c>
      <c r="C50">
        <v>101095124</v>
      </c>
      <c r="D50">
        <v>98872886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1346</v>
      </c>
      <c r="N50">
        <v>1009</v>
      </c>
      <c r="O50" t="s">
        <v>156</v>
      </c>
      <c r="P50" t="s">
        <v>156</v>
      </c>
      <c r="Q50">
        <v>1</v>
      </c>
      <c r="X50">
        <v>0.1</v>
      </c>
      <c r="Y50">
        <v>214.47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</v>
      </c>
      <c r="AH50">
        <v>2</v>
      </c>
      <c r="AI50">
        <v>101172596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ROW(Source!A73)</f>
        <v>73</v>
      </c>
      <c r="B51">
        <v>101172597</v>
      </c>
      <c r="C51">
        <v>101095124</v>
      </c>
      <c r="D51">
        <v>98804320</v>
      </c>
      <c r="E51">
        <v>116</v>
      </c>
      <c r="F51">
        <v>1</v>
      </c>
      <c r="G51">
        <v>1</v>
      </c>
      <c r="H51">
        <v>3</v>
      </c>
      <c r="I51" t="s">
        <v>109</v>
      </c>
      <c r="J51" t="s">
        <v>3</v>
      </c>
      <c r="K51" t="s">
        <v>110</v>
      </c>
      <c r="L51">
        <v>3277935</v>
      </c>
      <c r="N51">
        <v>1013</v>
      </c>
      <c r="O51" t="s">
        <v>111</v>
      </c>
      <c r="P51" t="s">
        <v>111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2</v>
      </c>
      <c r="AH51">
        <v>2</v>
      </c>
      <c r="AI51">
        <v>101172597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ROW(Source!A75)</f>
        <v>75</v>
      </c>
      <c r="B52">
        <v>101172599</v>
      </c>
      <c r="C52">
        <v>101095140</v>
      </c>
      <c r="D52">
        <v>98798357</v>
      </c>
      <c r="E52">
        <v>116</v>
      </c>
      <c r="F52">
        <v>1</v>
      </c>
      <c r="G52">
        <v>1</v>
      </c>
      <c r="H52">
        <v>1</v>
      </c>
      <c r="I52" t="s">
        <v>369</v>
      </c>
      <c r="J52" t="s">
        <v>3</v>
      </c>
      <c r="K52" t="s">
        <v>370</v>
      </c>
      <c r="L52">
        <v>1191</v>
      </c>
      <c r="N52">
        <v>1013</v>
      </c>
      <c r="O52" t="s">
        <v>283</v>
      </c>
      <c r="P52" t="s">
        <v>283</v>
      </c>
      <c r="Q52">
        <v>1</v>
      </c>
      <c r="X52">
        <v>3.95</v>
      </c>
      <c r="Y52">
        <v>0</v>
      </c>
      <c r="Z52">
        <v>0</v>
      </c>
      <c r="AA52">
        <v>0</v>
      </c>
      <c r="AB52">
        <v>801.75</v>
      </c>
      <c r="AC52">
        <v>0</v>
      </c>
      <c r="AD52">
        <v>1</v>
      </c>
      <c r="AE52">
        <v>1</v>
      </c>
      <c r="AF52" t="s">
        <v>3</v>
      </c>
      <c r="AG52">
        <v>3.95</v>
      </c>
      <c r="AH52">
        <v>2</v>
      </c>
      <c r="AI52">
        <v>101172599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ROW(Source!A75)</f>
        <v>75</v>
      </c>
      <c r="B53">
        <v>101172600</v>
      </c>
      <c r="C53">
        <v>101095140</v>
      </c>
      <c r="D53">
        <v>98868291</v>
      </c>
      <c r="E53">
        <v>1</v>
      </c>
      <c r="F53">
        <v>1</v>
      </c>
      <c r="G53">
        <v>1</v>
      </c>
      <c r="H53">
        <v>3</v>
      </c>
      <c r="I53" t="s">
        <v>371</v>
      </c>
      <c r="J53" t="s">
        <v>372</v>
      </c>
      <c r="K53" t="s">
        <v>373</v>
      </c>
      <c r="L53">
        <v>1346</v>
      </c>
      <c r="N53">
        <v>1009</v>
      </c>
      <c r="O53" t="s">
        <v>156</v>
      </c>
      <c r="P53" t="s">
        <v>156</v>
      </c>
      <c r="Q53">
        <v>1</v>
      </c>
      <c r="X53">
        <v>0.70599999999999996</v>
      </c>
      <c r="Y53">
        <v>54.47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0.70599999999999996</v>
      </c>
      <c r="AH53">
        <v>2</v>
      </c>
      <c r="AI53">
        <v>101172600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ROW(Source!A75)</f>
        <v>75</v>
      </c>
      <c r="B54">
        <v>101172601</v>
      </c>
      <c r="C54">
        <v>101095140</v>
      </c>
      <c r="D54">
        <v>98804320</v>
      </c>
      <c r="E54">
        <v>116</v>
      </c>
      <c r="F54">
        <v>1</v>
      </c>
      <c r="G54">
        <v>1</v>
      </c>
      <c r="H54">
        <v>3</v>
      </c>
      <c r="I54" t="s">
        <v>109</v>
      </c>
      <c r="J54" t="s">
        <v>3</v>
      </c>
      <c r="K54" t="s">
        <v>110</v>
      </c>
      <c r="L54">
        <v>3277935</v>
      </c>
      <c r="N54">
        <v>1013</v>
      </c>
      <c r="O54" t="s">
        <v>111</v>
      </c>
      <c r="P54" t="s">
        <v>111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101172601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ROW(Source!A77)</f>
        <v>77</v>
      </c>
      <c r="B55">
        <v>101172610</v>
      </c>
      <c r="C55">
        <v>101095162</v>
      </c>
      <c r="D55">
        <v>98798351</v>
      </c>
      <c r="E55">
        <v>116</v>
      </c>
      <c r="F55">
        <v>1</v>
      </c>
      <c r="G55">
        <v>1</v>
      </c>
      <c r="H55">
        <v>1</v>
      </c>
      <c r="I55" t="s">
        <v>326</v>
      </c>
      <c r="J55" t="s">
        <v>3</v>
      </c>
      <c r="K55" t="s">
        <v>327</v>
      </c>
      <c r="L55">
        <v>1191</v>
      </c>
      <c r="N55">
        <v>1013</v>
      </c>
      <c r="O55" t="s">
        <v>283</v>
      </c>
      <c r="P55" t="s">
        <v>283</v>
      </c>
      <c r="Q55">
        <v>1</v>
      </c>
      <c r="X55">
        <v>2.88</v>
      </c>
      <c r="Y55">
        <v>0</v>
      </c>
      <c r="Z55">
        <v>0</v>
      </c>
      <c r="AA55">
        <v>0</v>
      </c>
      <c r="AB55">
        <v>783.8</v>
      </c>
      <c r="AC55">
        <v>0</v>
      </c>
      <c r="AD55">
        <v>1</v>
      </c>
      <c r="AE55">
        <v>1</v>
      </c>
      <c r="AF55" t="s">
        <v>3</v>
      </c>
      <c r="AG55">
        <v>2.88</v>
      </c>
      <c r="AH55">
        <v>2</v>
      </c>
      <c r="AI55">
        <v>101172610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ROW(Source!A77)</f>
        <v>77</v>
      </c>
      <c r="B56">
        <v>101172611</v>
      </c>
      <c r="C56">
        <v>101095162</v>
      </c>
      <c r="D56">
        <v>98868209</v>
      </c>
      <c r="E56">
        <v>1</v>
      </c>
      <c r="F56">
        <v>1</v>
      </c>
      <c r="G56">
        <v>1</v>
      </c>
      <c r="H56">
        <v>3</v>
      </c>
      <c r="I56" t="s">
        <v>374</v>
      </c>
      <c r="J56" t="s">
        <v>375</v>
      </c>
      <c r="K56" t="s">
        <v>376</v>
      </c>
      <c r="L56">
        <v>1348</v>
      </c>
      <c r="N56">
        <v>1009</v>
      </c>
      <c r="O56" t="s">
        <v>199</v>
      </c>
      <c r="P56" t="s">
        <v>199</v>
      </c>
      <c r="Q56">
        <v>1000</v>
      </c>
      <c r="X56">
        <v>8.0000000000000004E-4</v>
      </c>
      <c r="Y56">
        <v>116448.72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8.0000000000000004E-4</v>
      </c>
      <c r="AH56">
        <v>2</v>
      </c>
      <c r="AI56">
        <v>101172611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ROW(Source!A77)</f>
        <v>77</v>
      </c>
      <c r="B57">
        <v>101172612</v>
      </c>
      <c r="C57">
        <v>101095162</v>
      </c>
      <c r="D57">
        <v>98868223</v>
      </c>
      <c r="E57">
        <v>1</v>
      </c>
      <c r="F57">
        <v>1</v>
      </c>
      <c r="G57">
        <v>1</v>
      </c>
      <c r="H57">
        <v>3</v>
      </c>
      <c r="I57" t="s">
        <v>377</v>
      </c>
      <c r="J57" t="s">
        <v>378</v>
      </c>
      <c r="K57" t="s">
        <v>379</v>
      </c>
      <c r="L57">
        <v>1348</v>
      </c>
      <c r="N57">
        <v>1009</v>
      </c>
      <c r="O57" t="s">
        <v>199</v>
      </c>
      <c r="P57" t="s">
        <v>199</v>
      </c>
      <c r="Q57">
        <v>1000</v>
      </c>
      <c r="X57">
        <v>1.0000000000000001E-5</v>
      </c>
      <c r="Y57">
        <v>81827.199999999997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1.0000000000000001E-5</v>
      </c>
      <c r="AH57">
        <v>2</v>
      </c>
      <c r="AI57">
        <v>101172612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ROW(Source!A77)</f>
        <v>77</v>
      </c>
      <c r="B58">
        <v>101172613</v>
      </c>
      <c r="C58">
        <v>101095162</v>
      </c>
      <c r="D58">
        <v>98868291</v>
      </c>
      <c r="E58">
        <v>1</v>
      </c>
      <c r="F58">
        <v>1</v>
      </c>
      <c r="G58">
        <v>1</v>
      </c>
      <c r="H58">
        <v>3</v>
      </c>
      <c r="I58" t="s">
        <v>371</v>
      </c>
      <c r="J58" t="s">
        <v>372</v>
      </c>
      <c r="K58" t="s">
        <v>373</v>
      </c>
      <c r="L58">
        <v>1346</v>
      </c>
      <c r="N58">
        <v>1009</v>
      </c>
      <c r="O58" t="s">
        <v>156</v>
      </c>
      <c r="P58" t="s">
        <v>156</v>
      </c>
      <c r="Q58">
        <v>1</v>
      </c>
      <c r="X58">
        <v>0.15</v>
      </c>
      <c r="Y58">
        <v>54.47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0.15</v>
      </c>
      <c r="AH58">
        <v>2</v>
      </c>
      <c r="AI58">
        <v>101172613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ROW(Source!A77)</f>
        <v>77</v>
      </c>
      <c r="B59">
        <v>101172614</v>
      </c>
      <c r="C59">
        <v>101095162</v>
      </c>
      <c r="D59">
        <v>98870476</v>
      </c>
      <c r="E59">
        <v>1</v>
      </c>
      <c r="F59">
        <v>1</v>
      </c>
      <c r="G59">
        <v>1</v>
      </c>
      <c r="H59">
        <v>3</v>
      </c>
      <c r="I59" t="s">
        <v>338</v>
      </c>
      <c r="J59" t="s">
        <v>339</v>
      </c>
      <c r="K59" t="s">
        <v>340</v>
      </c>
      <c r="L59">
        <v>1302</v>
      </c>
      <c r="N59">
        <v>1003</v>
      </c>
      <c r="O59" t="s">
        <v>341</v>
      </c>
      <c r="P59" t="s">
        <v>341</v>
      </c>
      <c r="Q59">
        <v>10</v>
      </c>
      <c r="X59">
        <v>2.4E-2</v>
      </c>
      <c r="Y59">
        <v>37.71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2.4E-2</v>
      </c>
      <c r="AH59">
        <v>2</v>
      </c>
      <c r="AI59">
        <v>101172614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ROW(Source!A77)</f>
        <v>77</v>
      </c>
      <c r="B60">
        <v>101172615</v>
      </c>
      <c r="C60">
        <v>101095162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109</v>
      </c>
      <c r="J60" t="s">
        <v>3</v>
      </c>
      <c r="K60" t="s">
        <v>110</v>
      </c>
      <c r="L60">
        <v>3277935</v>
      </c>
      <c r="N60">
        <v>1013</v>
      </c>
      <c r="O60" t="s">
        <v>111</v>
      </c>
      <c r="P60" t="s">
        <v>111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2</v>
      </c>
      <c r="AH60">
        <v>2</v>
      </c>
      <c r="AI60">
        <v>101172615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ROW(Source!A79)</f>
        <v>79</v>
      </c>
      <c r="B61">
        <v>101172621</v>
      </c>
      <c r="C61">
        <v>101095184</v>
      </c>
      <c r="D61">
        <v>98798486</v>
      </c>
      <c r="E61">
        <v>116</v>
      </c>
      <c r="F61">
        <v>1</v>
      </c>
      <c r="G61">
        <v>1</v>
      </c>
      <c r="H61">
        <v>1</v>
      </c>
      <c r="I61" t="s">
        <v>380</v>
      </c>
      <c r="J61" t="s">
        <v>3</v>
      </c>
      <c r="K61" t="s">
        <v>381</v>
      </c>
      <c r="L61">
        <v>1369</v>
      </c>
      <c r="N61">
        <v>1013</v>
      </c>
      <c r="O61" t="s">
        <v>382</v>
      </c>
      <c r="P61" t="s">
        <v>382</v>
      </c>
      <c r="Q61">
        <v>1</v>
      </c>
      <c r="X61">
        <v>1.05</v>
      </c>
      <c r="Y61">
        <v>0</v>
      </c>
      <c r="Z61">
        <v>0</v>
      </c>
      <c r="AA61">
        <v>0</v>
      </c>
      <c r="AB61">
        <v>652.16999999999996</v>
      </c>
      <c r="AC61">
        <v>0</v>
      </c>
      <c r="AD61">
        <v>1</v>
      </c>
      <c r="AE61">
        <v>1</v>
      </c>
      <c r="AF61" t="s">
        <v>3</v>
      </c>
      <c r="AG61">
        <v>1.05</v>
      </c>
      <c r="AH61">
        <v>2</v>
      </c>
      <c r="AI61">
        <v>101172621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ROW(Source!A79)</f>
        <v>79</v>
      </c>
      <c r="B62">
        <v>101172622</v>
      </c>
      <c r="C62">
        <v>101095184</v>
      </c>
      <c r="D62">
        <v>98798492</v>
      </c>
      <c r="E62">
        <v>116</v>
      </c>
      <c r="F62">
        <v>1</v>
      </c>
      <c r="G62">
        <v>1</v>
      </c>
      <c r="H62">
        <v>1</v>
      </c>
      <c r="I62" t="s">
        <v>383</v>
      </c>
      <c r="J62" t="s">
        <v>3</v>
      </c>
      <c r="K62" t="s">
        <v>384</v>
      </c>
      <c r="L62">
        <v>1369</v>
      </c>
      <c r="N62">
        <v>1013</v>
      </c>
      <c r="O62" t="s">
        <v>382</v>
      </c>
      <c r="P62" t="s">
        <v>382</v>
      </c>
      <c r="Q62">
        <v>1</v>
      </c>
      <c r="X62">
        <v>58.8</v>
      </c>
      <c r="Y62">
        <v>0</v>
      </c>
      <c r="Z62">
        <v>0</v>
      </c>
      <c r="AA62">
        <v>0</v>
      </c>
      <c r="AB62">
        <v>801.75</v>
      </c>
      <c r="AC62">
        <v>0</v>
      </c>
      <c r="AD62">
        <v>1</v>
      </c>
      <c r="AE62">
        <v>1</v>
      </c>
      <c r="AF62" t="s">
        <v>3</v>
      </c>
      <c r="AG62">
        <v>58.8</v>
      </c>
      <c r="AH62">
        <v>2</v>
      </c>
      <c r="AI62">
        <v>101172622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ROW(Source!A79)</f>
        <v>79</v>
      </c>
      <c r="B63">
        <v>101172623</v>
      </c>
      <c r="C63">
        <v>101095184</v>
      </c>
      <c r="D63">
        <v>98798496</v>
      </c>
      <c r="E63">
        <v>116</v>
      </c>
      <c r="F63">
        <v>1</v>
      </c>
      <c r="G63">
        <v>1</v>
      </c>
      <c r="H63">
        <v>1</v>
      </c>
      <c r="I63" t="s">
        <v>385</v>
      </c>
      <c r="J63" t="s">
        <v>3</v>
      </c>
      <c r="K63" t="s">
        <v>386</v>
      </c>
      <c r="L63">
        <v>1369</v>
      </c>
      <c r="N63">
        <v>1013</v>
      </c>
      <c r="O63" t="s">
        <v>382</v>
      </c>
      <c r="P63" t="s">
        <v>382</v>
      </c>
      <c r="Q63">
        <v>1</v>
      </c>
      <c r="X63">
        <v>58.8</v>
      </c>
      <c r="Y63">
        <v>0</v>
      </c>
      <c r="Z63">
        <v>0</v>
      </c>
      <c r="AA63">
        <v>0</v>
      </c>
      <c r="AB63">
        <v>921.41</v>
      </c>
      <c r="AC63">
        <v>0</v>
      </c>
      <c r="AD63">
        <v>1</v>
      </c>
      <c r="AE63">
        <v>1</v>
      </c>
      <c r="AF63" t="s">
        <v>3</v>
      </c>
      <c r="AG63">
        <v>58.8</v>
      </c>
      <c r="AH63">
        <v>2</v>
      </c>
      <c r="AI63">
        <v>101172623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ROW(Source!A79)</f>
        <v>79</v>
      </c>
      <c r="B64">
        <v>101172624</v>
      </c>
      <c r="C64">
        <v>101095184</v>
      </c>
      <c r="D64">
        <v>98798528</v>
      </c>
      <c r="E64">
        <v>116</v>
      </c>
      <c r="F64">
        <v>1</v>
      </c>
      <c r="G64">
        <v>1</v>
      </c>
      <c r="H64">
        <v>1</v>
      </c>
      <c r="I64" t="s">
        <v>293</v>
      </c>
      <c r="J64" t="s">
        <v>3</v>
      </c>
      <c r="K64" t="s">
        <v>294</v>
      </c>
      <c r="L64">
        <v>1191</v>
      </c>
      <c r="N64">
        <v>1013</v>
      </c>
      <c r="O64" t="s">
        <v>283</v>
      </c>
      <c r="P64" t="s">
        <v>283</v>
      </c>
      <c r="Q64">
        <v>1</v>
      </c>
      <c r="X64">
        <v>0.34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0.34</v>
      </c>
      <c r="AH64">
        <v>2</v>
      </c>
      <c r="AI64">
        <v>101172624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ROW(Source!A79)</f>
        <v>79</v>
      </c>
      <c r="B65">
        <v>101172625</v>
      </c>
      <c r="C65">
        <v>101095184</v>
      </c>
      <c r="D65">
        <v>98920410</v>
      </c>
      <c r="E65">
        <v>1</v>
      </c>
      <c r="F65">
        <v>1</v>
      </c>
      <c r="G65">
        <v>1</v>
      </c>
      <c r="H65">
        <v>2</v>
      </c>
      <c r="I65" t="s">
        <v>298</v>
      </c>
      <c r="J65" t="s">
        <v>299</v>
      </c>
      <c r="K65" t="s">
        <v>300</v>
      </c>
      <c r="L65">
        <v>1368</v>
      </c>
      <c r="N65">
        <v>1011</v>
      </c>
      <c r="O65" t="s">
        <v>287</v>
      </c>
      <c r="P65" t="s">
        <v>287</v>
      </c>
      <c r="Q65">
        <v>1</v>
      </c>
      <c r="X65">
        <v>0.34</v>
      </c>
      <c r="Y65">
        <v>0</v>
      </c>
      <c r="Z65">
        <v>640.84</v>
      </c>
      <c r="AA65">
        <v>801.75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0.34</v>
      </c>
      <c r="AH65">
        <v>2</v>
      </c>
      <c r="AI65">
        <v>101172625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ROW(Source!A79)</f>
        <v>79</v>
      </c>
      <c r="B66">
        <v>101172626</v>
      </c>
      <c r="C66">
        <v>101095184</v>
      </c>
      <c r="D66">
        <v>98868209</v>
      </c>
      <c r="E66">
        <v>1</v>
      </c>
      <c r="F66">
        <v>1</v>
      </c>
      <c r="G66">
        <v>1</v>
      </c>
      <c r="H66">
        <v>3</v>
      </c>
      <c r="I66" t="s">
        <v>374</v>
      </c>
      <c r="J66" t="s">
        <v>375</v>
      </c>
      <c r="K66" t="s">
        <v>376</v>
      </c>
      <c r="L66">
        <v>1348</v>
      </c>
      <c r="N66">
        <v>1009</v>
      </c>
      <c r="O66" t="s">
        <v>199</v>
      </c>
      <c r="P66" t="s">
        <v>199</v>
      </c>
      <c r="Q66">
        <v>1000</v>
      </c>
      <c r="X66">
        <v>1.0999999999999999E-2</v>
      </c>
      <c r="Y66">
        <v>116448.72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1.0999999999999999E-2</v>
      </c>
      <c r="AH66">
        <v>2</v>
      </c>
      <c r="AI66">
        <v>101172626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ROW(Source!A79)</f>
        <v>79</v>
      </c>
      <c r="B67">
        <v>101172627</v>
      </c>
      <c r="C67">
        <v>101095184</v>
      </c>
      <c r="D67">
        <v>98868248</v>
      </c>
      <c r="E67">
        <v>1</v>
      </c>
      <c r="F67">
        <v>1</v>
      </c>
      <c r="G67">
        <v>1</v>
      </c>
      <c r="H67">
        <v>3</v>
      </c>
      <c r="I67" t="s">
        <v>387</v>
      </c>
      <c r="J67" t="s">
        <v>388</v>
      </c>
      <c r="K67" t="s">
        <v>389</v>
      </c>
      <c r="L67">
        <v>1346</v>
      </c>
      <c r="N67">
        <v>1009</v>
      </c>
      <c r="O67" t="s">
        <v>156</v>
      </c>
      <c r="P67" t="s">
        <v>156</v>
      </c>
      <c r="Q67">
        <v>1</v>
      </c>
      <c r="X67">
        <v>0.2</v>
      </c>
      <c r="Y67">
        <v>6798.73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</v>
      </c>
      <c r="AH67">
        <v>2</v>
      </c>
      <c r="AI67">
        <v>101172627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ROW(Source!A79)</f>
        <v>79</v>
      </c>
      <c r="B68">
        <v>101172628</v>
      </c>
      <c r="C68">
        <v>101095184</v>
      </c>
      <c r="D68">
        <v>98872535</v>
      </c>
      <c r="E68">
        <v>1</v>
      </c>
      <c r="F68">
        <v>1</v>
      </c>
      <c r="G68">
        <v>1</v>
      </c>
      <c r="H68">
        <v>3</v>
      </c>
      <c r="I68" t="s">
        <v>390</v>
      </c>
      <c r="J68" t="s">
        <v>391</v>
      </c>
      <c r="K68" t="s">
        <v>392</v>
      </c>
      <c r="L68">
        <v>1327</v>
      </c>
      <c r="N68">
        <v>1005</v>
      </c>
      <c r="O68" t="s">
        <v>195</v>
      </c>
      <c r="P68" t="s">
        <v>195</v>
      </c>
      <c r="Q68">
        <v>1</v>
      </c>
      <c r="X68">
        <v>5</v>
      </c>
      <c r="Y68">
        <v>742.3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5</v>
      </c>
      <c r="AH68">
        <v>2</v>
      </c>
      <c r="AI68">
        <v>101172628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ROW(Source!A79)</f>
        <v>79</v>
      </c>
      <c r="B69">
        <v>101172629</v>
      </c>
      <c r="C69">
        <v>101095184</v>
      </c>
      <c r="D69">
        <v>98872890</v>
      </c>
      <c r="E69">
        <v>1</v>
      </c>
      <c r="F69">
        <v>1</v>
      </c>
      <c r="G69">
        <v>1</v>
      </c>
      <c r="H69">
        <v>3</v>
      </c>
      <c r="I69" t="s">
        <v>393</v>
      </c>
      <c r="J69" t="s">
        <v>394</v>
      </c>
      <c r="K69" t="s">
        <v>395</v>
      </c>
      <c r="L69">
        <v>1346</v>
      </c>
      <c r="N69">
        <v>1009</v>
      </c>
      <c r="O69" t="s">
        <v>156</v>
      </c>
      <c r="P69" t="s">
        <v>156</v>
      </c>
      <c r="Q69">
        <v>1</v>
      </c>
      <c r="X69">
        <v>5</v>
      </c>
      <c r="Y69">
        <v>56.11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</v>
      </c>
      <c r="AH69">
        <v>2</v>
      </c>
      <c r="AI69">
        <v>101172629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ROW(Source!A79)</f>
        <v>79</v>
      </c>
      <c r="B70">
        <v>101172630</v>
      </c>
      <c r="C70">
        <v>101095184</v>
      </c>
      <c r="D70">
        <v>98804320</v>
      </c>
      <c r="E70">
        <v>116</v>
      </c>
      <c r="F70">
        <v>1</v>
      </c>
      <c r="G70">
        <v>1</v>
      </c>
      <c r="H70">
        <v>3</v>
      </c>
      <c r="I70" t="s">
        <v>109</v>
      </c>
      <c r="J70" t="s">
        <v>3</v>
      </c>
      <c r="K70" t="s">
        <v>110</v>
      </c>
      <c r="L70">
        <v>3277935</v>
      </c>
      <c r="N70">
        <v>1013</v>
      </c>
      <c r="O70" t="s">
        <v>111</v>
      </c>
      <c r="P70" t="s">
        <v>111</v>
      </c>
      <c r="Q70">
        <v>1</v>
      </c>
      <c r="X70">
        <v>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</v>
      </c>
      <c r="AH70">
        <v>2</v>
      </c>
      <c r="AI70">
        <v>101172630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ROW(Source!A81)</f>
        <v>81</v>
      </c>
      <c r="B71">
        <v>101172641</v>
      </c>
      <c r="C71">
        <v>101095224</v>
      </c>
      <c r="D71">
        <v>98798343</v>
      </c>
      <c r="E71">
        <v>116</v>
      </c>
      <c r="F71">
        <v>1</v>
      </c>
      <c r="G71">
        <v>1</v>
      </c>
      <c r="H71">
        <v>1</v>
      </c>
      <c r="I71" t="s">
        <v>396</v>
      </c>
      <c r="J71" t="s">
        <v>3</v>
      </c>
      <c r="K71" t="s">
        <v>397</v>
      </c>
      <c r="L71">
        <v>1191</v>
      </c>
      <c r="N71">
        <v>1013</v>
      </c>
      <c r="O71" t="s">
        <v>283</v>
      </c>
      <c r="P71" t="s">
        <v>283</v>
      </c>
      <c r="Q71">
        <v>1</v>
      </c>
      <c r="X71">
        <v>62.41</v>
      </c>
      <c r="Y71">
        <v>0</v>
      </c>
      <c r="Z71">
        <v>0</v>
      </c>
      <c r="AA71">
        <v>0</v>
      </c>
      <c r="AB71">
        <v>756.87</v>
      </c>
      <c r="AC71">
        <v>0</v>
      </c>
      <c r="AD71">
        <v>1</v>
      </c>
      <c r="AE71">
        <v>1</v>
      </c>
      <c r="AF71" t="s">
        <v>3</v>
      </c>
      <c r="AG71">
        <v>62.41</v>
      </c>
      <c r="AH71">
        <v>2</v>
      </c>
      <c r="AI71">
        <v>101172641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ROW(Source!A81)</f>
        <v>81</v>
      </c>
      <c r="B72">
        <v>101172642</v>
      </c>
      <c r="C72">
        <v>101095224</v>
      </c>
      <c r="D72">
        <v>98798528</v>
      </c>
      <c r="E72">
        <v>116</v>
      </c>
      <c r="F72">
        <v>1</v>
      </c>
      <c r="G72">
        <v>1</v>
      </c>
      <c r="H72">
        <v>1</v>
      </c>
      <c r="I72" t="s">
        <v>293</v>
      </c>
      <c r="J72" t="s">
        <v>3</v>
      </c>
      <c r="K72" t="s">
        <v>294</v>
      </c>
      <c r="L72">
        <v>1191</v>
      </c>
      <c r="N72">
        <v>1013</v>
      </c>
      <c r="O72" t="s">
        <v>283</v>
      </c>
      <c r="P72" t="s">
        <v>283</v>
      </c>
      <c r="Q72">
        <v>1</v>
      </c>
      <c r="X72">
        <v>0.26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0.26</v>
      </c>
      <c r="AH72">
        <v>2</v>
      </c>
      <c r="AI72">
        <v>101172642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ROW(Source!A81)</f>
        <v>81</v>
      </c>
      <c r="B73">
        <v>101172643</v>
      </c>
      <c r="C73">
        <v>101095224</v>
      </c>
      <c r="D73">
        <v>98920410</v>
      </c>
      <c r="E73">
        <v>1</v>
      </c>
      <c r="F73">
        <v>1</v>
      </c>
      <c r="G73">
        <v>1</v>
      </c>
      <c r="H73">
        <v>2</v>
      </c>
      <c r="I73" t="s">
        <v>298</v>
      </c>
      <c r="J73" t="s">
        <v>299</v>
      </c>
      <c r="K73" t="s">
        <v>300</v>
      </c>
      <c r="L73">
        <v>1368</v>
      </c>
      <c r="N73">
        <v>1011</v>
      </c>
      <c r="O73" t="s">
        <v>287</v>
      </c>
      <c r="P73" t="s">
        <v>287</v>
      </c>
      <c r="Q73">
        <v>1</v>
      </c>
      <c r="X73">
        <v>0.26</v>
      </c>
      <c r="Y73">
        <v>0</v>
      </c>
      <c r="Z73">
        <v>640.84</v>
      </c>
      <c r="AA73">
        <v>801.75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0.26</v>
      </c>
      <c r="AH73">
        <v>2</v>
      </c>
      <c r="AI73">
        <v>101172643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ROW(Source!A81)</f>
        <v>81</v>
      </c>
      <c r="B74">
        <v>101172644</v>
      </c>
      <c r="C74">
        <v>101095224</v>
      </c>
      <c r="D74">
        <v>98920965</v>
      </c>
      <c r="E74">
        <v>1</v>
      </c>
      <c r="F74">
        <v>1</v>
      </c>
      <c r="G74">
        <v>1</v>
      </c>
      <c r="H74">
        <v>2</v>
      </c>
      <c r="I74" t="s">
        <v>398</v>
      </c>
      <c r="J74" t="s">
        <v>399</v>
      </c>
      <c r="K74" t="s">
        <v>400</v>
      </c>
      <c r="L74">
        <v>1368</v>
      </c>
      <c r="N74">
        <v>1011</v>
      </c>
      <c r="O74" t="s">
        <v>287</v>
      </c>
      <c r="P74" t="s">
        <v>287</v>
      </c>
      <c r="Q74">
        <v>1</v>
      </c>
      <c r="X74">
        <v>25.2</v>
      </c>
      <c r="Y74">
        <v>0</v>
      </c>
      <c r="Z74">
        <v>4.5199999999999996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25.2</v>
      </c>
      <c r="AH74">
        <v>2</v>
      </c>
      <c r="AI74">
        <v>101172644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ROW(Source!A81)</f>
        <v>81</v>
      </c>
      <c r="B75">
        <v>101172645</v>
      </c>
      <c r="C75">
        <v>101095224</v>
      </c>
      <c r="D75">
        <v>98870297</v>
      </c>
      <c r="E75">
        <v>1</v>
      </c>
      <c r="F75">
        <v>1</v>
      </c>
      <c r="G75">
        <v>1</v>
      </c>
      <c r="H75">
        <v>3</v>
      </c>
      <c r="I75" t="s">
        <v>302</v>
      </c>
      <c r="J75" t="s">
        <v>303</v>
      </c>
      <c r="K75" t="s">
        <v>304</v>
      </c>
      <c r="L75">
        <v>1339</v>
      </c>
      <c r="N75">
        <v>1007</v>
      </c>
      <c r="O75" t="s">
        <v>34</v>
      </c>
      <c r="P75" t="s">
        <v>34</v>
      </c>
      <c r="Q75">
        <v>1</v>
      </c>
      <c r="X75">
        <v>0.21</v>
      </c>
      <c r="Y75">
        <v>35.71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0.21</v>
      </c>
      <c r="AH75">
        <v>2</v>
      </c>
      <c r="AI75">
        <v>101172645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ROW(Source!A81)</f>
        <v>81</v>
      </c>
      <c r="B76">
        <v>101172646</v>
      </c>
      <c r="C76">
        <v>101095224</v>
      </c>
      <c r="D76">
        <v>98870584</v>
      </c>
      <c r="E76">
        <v>1</v>
      </c>
      <c r="F76">
        <v>1</v>
      </c>
      <c r="G76">
        <v>1</v>
      </c>
      <c r="H76">
        <v>3</v>
      </c>
      <c r="I76" t="s">
        <v>401</v>
      </c>
      <c r="J76" t="s">
        <v>402</v>
      </c>
      <c r="K76" t="s">
        <v>403</v>
      </c>
      <c r="L76">
        <v>1371</v>
      </c>
      <c r="N76">
        <v>1013</v>
      </c>
      <c r="O76" t="s">
        <v>139</v>
      </c>
      <c r="P76" t="s">
        <v>139</v>
      </c>
      <c r="Q76">
        <v>1</v>
      </c>
      <c r="X76">
        <v>10</v>
      </c>
      <c r="Y76">
        <v>18.59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10</v>
      </c>
      <c r="AH76">
        <v>2</v>
      </c>
      <c r="AI76">
        <v>101172646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ROW(Source!A81)</f>
        <v>81</v>
      </c>
      <c r="B77">
        <v>101172647</v>
      </c>
      <c r="C77">
        <v>101095224</v>
      </c>
      <c r="D77">
        <v>98872890</v>
      </c>
      <c r="E77">
        <v>1</v>
      </c>
      <c r="F77">
        <v>1</v>
      </c>
      <c r="G77">
        <v>1</v>
      </c>
      <c r="H77">
        <v>3</v>
      </c>
      <c r="I77" t="s">
        <v>393</v>
      </c>
      <c r="J77" t="s">
        <v>394</v>
      </c>
      <c r="K77" t="s">
        <v>395</v>
      </c>
      <c r="L77">
        <v>1346</v>
      </c>
      <c r="N77">
        <v>1009</v>
      </c>
      <c r="O77" t="s">
        <v>156</v>
      </c>
      <c r="P77" t="s">
        <v>156</v>
      </c>
      <c r="Q77">
        <v>1</v>
      </c>
      <c r="X77">
        <v>10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10</v>
      </c>
      <c r="AH77">
        <v>2</v>
      </c>
      <c r="AI77">
        <v>101172647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ROW(Source!A81)</f>
        <v>81</v>
      </c>
      <c r="B78">
        <v>101172648</v>
      </c>
      <c r="C78">
        <v>101095224</v>
      </c>
      <c r="D78">
        <v>98802099</v>
      </c>
      <c r="E78">
        <v>116</v>
      </c>
      <c r="F78">
        <v>1</v>
      </c>
      <c r="G78">
        <v>1</v>
      </c>
      <c r="H78">
        <v>3</v>
      </c>
      <c r="I78" t="s">
        <v>431</v>
      </c>
      <c r="J78" t="s">
        <v>3</v>
      </c>
      <c r="K78" t="s">
        <v>432</v>
      </c>
      <c r="L78">
        <v>1348</v>
      </c>
      <c r="N78">
        <v>1009</v>
      </c>
      <c r="O78" t="s">
        <v>199</v>
      </c>
      <c r="P78" t="s">
        <v>199</v>
      </c>
      <c r="Q78">
        <v>1000</v>
      </c>
      <c r="X78">
        <v>0.15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0.15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ROW(Source!A83)</f>
        <v>83</v>
      </c>
      <c r="B79">
        <v>101172659</v>
      </c>
      <c r="C79">
        <v>101095260</v>
      </c>
      <c r="D79">
        <v>98798333</v>
      </c>
      <c r="E79">
        <v>116</v>
      </c>
      <c r="F79">
        <v>1</v>
      </c>
      <c r="G79">
        <v>1</v>
      </c>
      <c r="H79">
        <v>1</v>
      </c>
      <c r="I79" t="s">
        <v>354</v>
      </c>
      <c r="J79" t="s">
        <v>3</v>
      </c>
      <c r="K79" t="s">
        <v>355</v>
      </c>
      <c r="L79">
        <v>1191</v>
      </c>
      <c r="N79">
        <v>1013</v>
      </c>
      <c r="O79" t="s">
        <v>283</v>
      </c>
      <c r="P79" t="s">
        <v>283</v>
      </c>
      <c r="Q79">
        <v>1</v>
      </c>
      <c r="X79">
        <v>0.28000000000000003</v>
      </c>
      <c r="Y79">
        <v>0</v>
      </c>
      <c r="Z79">
        <v>0</v>
      </c>
      <c r="AA79">
        <v>0</v>
      </c>
      <c r="AB79">
        <v>712</v>
      </c>
      <c r="AC79">
        <v>0</v>
      </c>
      <c r="AD79">
        <v>1</v>
      </c>
      <c r="AE79">
        <v>1</v>
      </c>
      <c r="AF79" t="s">
        <v>3</v>
      </c>
      <c r="AG79">
        <v>0.28000000000000003</v>
      </c>
      <c r="AH79">
        <v>2</v>
      </c>
      <c r="AI79">
        <v>101172659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ROW(Source!A83)</f>
        <v>83</v>
      </c>
      <c r="B80">
        <v>101172660</v>
      </c>
      <c r="C80">
        <v>101095260</v>
      </c>
      <c r="D80">
        <v>98798528</v>
      </c>
      <c r="E80">
        <v>116</v>
      </c>
      <c r="F80">
        <v>1</v>
      </c>
      <c r="G80">
        <v>1</v>
      </c>
      <c r="H80">
        <v>1</v>
      </c>
      <c r="I80" t="s">
        <v>293</v>
      </c>
      <c r="J80" t="s">
        <v>3</v>
      </c>
      <c r="K80" t="s">
        <v>294</v>
      </c>
      <c r="L80">
        <v>1191</v>
      </c>
      <c r="N80">
        <v>1013</v>
      </c>
      <c r="O80" t="s">
        <v>283</v>
      </c>
      <c r="P80" t="s">
        <v>283</v>
      </c>
      <c r="Q80">
        <v>1</v>
      </c>
      <c r="X80">
        <v>7.0000000000000007E-2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7.0000000000000007E-2</v>
      </c>
      <c r="AH80">
        <v>2</v>
      </c>
      <c r="AI80">
        <v>101172660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ROW(Source!A83)</f>
        <v>83</v>
      </c>
      <c r="B81">
        <v>101172661</v>
      </c>
      <c r="C81">
        <v>101095260</v>
      </c>
      <c r="D81">
        <v>98920259</v>
      </c>
      <c r="E81">
        <v>1</v>
      </c>
      <c r="F81">
        <v>1</v>
      </c>
      <c r="G81">
        <v>1</v>
      </c>
      <c r="H81">
        <v>2</v>
      </c>
      <c r="I81" t="s">
        <v>404</v>
      </c>
      <c r="J81" t="s">
        <v>405</v>
      </c>
      <c r="K81" t="s">
        <v>406</v>
      </c>
      <c r="L81">
        <v>1368</v>
      </c>
      <c r="N81">
        <v>1011</v>
      </c>
      <c r="O81" t="s">
        <v>287</v>
      </c>
      <c r="P81" t="s">
        <v>287</v>
      </c>
      <c r="Q81">
        <v>1</v>
      </c>
      <c r="X81">
        <v>7.0000000000000007E-2</v>
      </c>
      <c r="Y81">
        <v>0</v>
      </c>
      <c r="Z81">
        <v>995.51</v>
      </c>
      <c r="AA81">
        <v>921.41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7.0000000000000007E-2</v>
      </c>
      <c r="AH81">
        <v>2</v>
      </c>
      <c r="AI81">
        <v>101172661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ROW(Source!A83)</f>
        <v>83</v>
      </c>
      <c r="B82">
        <v>101172662</v>
      </c>
      <c r="C82">
        <v>101095260</v>
      </c>
      <c r="D82">
        <v>98871816</v>
      </c>
      <c r="E82">
        <v>1</v>
      </c>
      <c r="F82">
        <v>1</v>
      </c>
      <c r="G82">
        <v>1</v>
      </c>
      <c r="H82">
        <v>3</v>
      </c>
      <c r="I82" t="s">
        <v>407</v>
      </c>
      <c r="J82" t="s">
        <v>408</v>
      </c>
      <c r="K82" t="s">
        <v>409</v>
      </c>
      <c r="L82">
        <v>1425</v>
      </c>
      <c r="N82">
        <v>1013</v>
      </c>
      <c r="O82" t="s">
        <v>143</v>
      </c>
      <c r="P82" t="s">
        <v>143</v>
      </c>
      <c r="Q82">
        <v>1</v>
      </c>
      <c r="X82">
        <v>0.10299999999999999</v>
      </c>
      <c r="Y82">
        <v>978.09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0.10299999999999999</v>
      </c>
      <c r="AH82">
        <v>2</v>
      </c>
      <c r="AI82">
        <v>101172662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ROW(Source!A83)</f>
        <v>83</v>
      </c>
      <c r="B83">
        <v>101172663</v>
      </c>
      <c r="C83">
        <v>101095260</v>
      </c>
      <c r="D83">
        <v>98872100</v>
      </c>
      <c r="E83">
        <v>1</v>
      </c>
      <c r="F83">
        <v>1</v>
      </c>
      <c r="G83">
        <v>1</v>
      </c>
      <c r="H83">
        <v>3</v>
      </c>
      <c r="I83" t="s">
        <v>410</v>
      </c>
      <c r="J83" t="s">
        <v>411</v>
      </c>
      <c r="K83" t="s">
        <v>412</v>
      </c>
      <c r="L83">
        <v>1348</v>
      </c>
      <c r="N83">
        <v>1009</v>
      </c>
      <c r="O83" t="s">
        <v>199</v>
      </c>
      <c r="P83" t="s">
        <v>199</v>
      </c>
      <c r="Q83">
        <v>1000</v>
      </c>
      <c r="X83">
        <v>5.0000000000000002E-5</v>
      </c>
      <c r="Y83">
        <v>110308.96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5.0000000000000002E-5</v>
      </c>
      <c r="AH83">
        <v>2</v>
      </c>
      <c r="AI83">
        <v>101172663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ROW(Source!A83)</f>
        <v>83</v>
      </c>
      <c r="B84">
        <v>101172664</v>
      </c>
      <c r="C84">
        <v>101095260</v>
      </c>
      <c r="D84">
        <v>98873587</v>
      </c>
      <c r="E84">
        <v>1</v>
      </c>
      <c r="F84">
        <v>1</v>
      </c>
      <c r="G84">
        <v>1</v>
      </c>
      <c r="H84">
        <v>3</v>
      </c>
      <c r="I84" t="s">
        <v>413</v>
      </c>
      <c r="J84" t="s">
        <v>414</v>
      </c>
      <c r="K84" t="s">
        <v>415</v>
      </c>
      <c r="L84">
        <v>1348</v>
      </c>
      <c r="N84">
        <v>1009</v>
      </c>
      <c r="O84" t="s">
        <v>199</v>
      </c>
      <c r="P84" t="s">
        <v>199</v>
      </c>
      <c r="Q84">
        <v>1000</v>
      </c>
      <c r="X84">
        <v>1.0499999999999999E-3</v>
      </c>
      <c r="Y84">
        <v>4338.2700000000004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1.0499999999999999E-3</v>
      </c>
      <c r="AH84">
        <v>2</v>
      </c>
      <c r="AI84">
        <v>101172664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ROW(Source!A83)</f>
        <v>83</v>
      </c>
      <c r="B85">
        <v>101172665</v>
      </c>
      <c r="C85">
        <v>101095260</v>
      </c>
      <c r="D85">
        <v>98889162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1346</v>
      </c>
      <c r="N85">
        <v>1009</v>
      </c>
      <c r="O85" t="s">
        <v>156</v>
      </c>
      <c r="P85" t="s">
        <v>156</v>
      </c>
      <c r="Q85">
        <v>1</v>
      </c>
      <c r="X85">
        <v>0.04</v>
      </c>
      <c r="Y85">
        <v>79.88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0.04</v>
      </c>
      <c r="AH85">
        <v>2</v>
      </c>
      <c r="AI85">
        <v>101172665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ROW(Source!A83)</f>
        <v>83</v>
      </c>
      <c r="B86">
        <v>101172666</v>
      </c>
      <c r="C86">
        <v>101095260</v>
      </c>
      <c r="D86">
        <v>98889390</v>
      </c>
      <c r="E86">
        <v>1</v>
      </c>
      <c r="F86">
        <v>1</v>
      </c>
      <c r="G86">
        <v>1</v>
      </c>
      <c r="H86">
        <v>3</v>
      </c>
      <c r="I86" t="s">
        <v>419</v>
      </c>
      <c r="J86" t="s">
        <v>420</v>
      </c>
      <c r="K86" t="s">
        <v>421</v>
      </c>
      <c r="L86">
        <v>1346</v>
      </c>
      <c r="N86">
        <v>1009</v>
      </c>
      <c r="O86" t="s">
        <v>156</v>
      </c>
      <c r="P86" t="s">
        <v>156</v>
      </c>
      <c r="Q86">
        <v>1</v>
      </c>
      <c r="X86">
        <v>0.03</v>
      </c>
      <c r="Y86">
        <v>67.59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0.03</v>
      </c>
      <c r="AH86">
        <v>2</v>
      </c>
      <c r="AI86">
        <v>101172666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ROW(Source!A83)</f>
        <v>83</v>
      </c>
      <c r="B87">
        <v>101172667</v>
      </c>
      <c r="C87">
        <v>101095260</v>
      </c>
      <c r="D87">
        <v>98889449</v>
      </c>
      <c r="E87">
        <v>1</v>
      </c>
      <c r="F87">
        <v>1</v>
      </c>
      <c r="G87">
        <v>1</v>
      </c>
      <c r="H87">
        <v>3</v>
      </c>
      <c r="I87" t="s">
        <v>422</v>
      </c>
      <c r="J87" t="s">
        <v>423</v>
      </c>
      <c r="K87" t="s">
        <v>424</v>
      </c>
      <c r="L87">
        <v>1346</v>
      </c>
      <c r="N87">
        <v>1009</v>
      </c>
      <c r="O87" t="s">
        <v>156</v>
      </c>
      <c r="P87" t="s">
        <v>156</v>
      </c>
      <c r="Q87">
        <v>1</v>
      </c>
      <c r="X87">
        <v>1.7000000000000001E-2</v>
      </c>
      <c r="Y87">
        <v>133.31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1.7000000000000001E-2</v>
      </c>
      <c r="AH87">
        <v>2</v>
      </c>
      <c r="AI87">
        <v>101172667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ROW(Source!A83)</f>
        <v>83</v>
      </c>
      <c r="B88">
        <v>101172668</v>
      </c>
      <c r="C88">
        <v>101095260</v>
      </c>
      <c r="D88">
        <v>98896823</v>
      </c>
      <c r="E88">
        <v>1</v>
      </c>
      <c r="F88">
        <v>1</v>
      </c>
      <c r="G88">
        <v>1</v>
      </c>
      <c r="H88">
        <v>3</v>
      </c>
      <c r="I88" t="s">
        <v>425</v>
      </c>
      <c r="J88" t="s">
        <v>426</v>
      </c>
      <c r="K88" t="s">
        <v>427</v>
      </c>
      <c r="L88">
        <v>1371</v>
      </c>
      <c r="N88">
        <v>1013</v>
      </c>
      <c r="O88" t="s">
        <v>139</v>
      </c>
      <c r="P88" t="s">
        <v>139</v>
      </c>
      <c r="Q88">
        <v>1</v>
      </c>
      <c r="X88">
        <v>1</v>
      </c>
      <c r="Y88">
        <v>105.69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</v>
      </c>
      <c r="AH88">
        <v>2</v>
      </c>
      <c r="AI88">
        <v>101172668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ROW(Source!A83)</f>
        <v>83</v>
      </c>
      <c r="B89">
        <v>101172669</v>
      </c>
      <c r="C89">
        <v>101095260</v>
      </c>
      <c r="D89">
        <v>98897911</v>
      </c>
      <c r="E89">
        <v>1</v>
      </c>
      <c r="F89">
        <v>1</v>
      </c>
      <c r="G89">
        <v>1</v>
      </c>
      <c r="H89">
        <v>3</v>
      </c>
      <c r="I89" t="s">
        <v>428</v>
      </c>
      <c r="J89" t="s">
        <v>429</v>
      </c>
      <c r="K89" t="s">
        <v>430</v>
      </c>
      <c r="L89">
        <v>1425</v>
      </c>
      <c r="N89">
        <v>1013</v>
      </c>
      <c r="O89" t="s">
        <v>143</v>
      </c>
      <c r="P89" t="s">
        <v>143</v>
      </c>
      <c r="Q89">
        <v>1</v>
      </c>
      <c r="X89">
        <v>0.03</v>
      </c>
      <c r="Y89">
        <v>3564.73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0.03</v>
      </c>
      <c r="AH89">
        <v>2</v>
      </c>
      <c r="AI89">
        <v>101172669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ROW(Source!A83)</f>
        <v>83</v>
      </c>
      <c r="B90">
        <v>101172670</v>
      </c>
      <c r="C90">
        <v>101095260</v>
      </c>
      <c r="D90">
        <v>98804320</v>
      </c>
      <c r="E90">
        <v>116</v>
      </c>
      <c r="F90">
        <v>1</v>
      </c>
      <c r="G90">
        <v>1</v>
      </c>
      <c r="H90">
        <v>3</v>
      </c>
      <c r="I90" t="s">
        <v>109</v>
      </c>
      <c r="J90" t="s">
        <v>3</v>
      </c>
      <c r="K90" t="s">
        <v>110</v>
      </c>
      <c r="L90">
        <v>3277935</v>
      </c>
      <c r="N90">
        <v>1013</v>
      </c>
      <c r="O90" t="s">
        <v>111</v>
      </c>
      <c r="P90" t="s">
        <v>111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</v>
      </c>
      <c r="AH90">
        <v>2</v>
      </c>
      <c r="AI90">
        <v>101172670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02-01-03</v>
      </c>
      <c r="G12" t="str">
        <f>Source!G12</f>
        <v>Строительство 2КЛ-10 кВ (ввод в РП)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433</v>
      </c>
      <c r="AD14">
        <v>4</v>
      </c>
    </row>
    <row r="15" spans="1:103" x14ac:dyDescent="0.25">
      <c r="B15" t="s">
        <v>434</v>
      </c>
      <c r="C15">
        <v>1</v>
      </c>
      <c r="D15" t="s">
        <v>164</v>
      </c>
      <c r="E15" t="s">
        <v>165</v>
      </c>
      <c r="F15" t="s">
        <v>435</v>
      </c>
      <c r="G15" t="s">
        <v>160</v>
      </c>
      <c r="H15">
        <v>2048.91</v>
      </c>
      <c r="I15">
        <v>2499.67</v>
      </c>
      <c r="J15">
        <v>61.47</v>
      </c>
      <c r="K15">
        <v>2152.59</v>
      </c>
      <c r="L15">
        <v>22</v>
      </c>
      <c r="M15">
        <v>46064</v>
      </c>
      <c r="N15">
        <v>2</v>
      </c>
      <c r="O15" t="s">
        <v>436</v>
      </c>
      <c r="P15" t="s">
        <v>437</v>
      </c>
      <c r="Q15" t="s">
        <v>438</v>
      </c>
      <c r="R15" t="s">
        <v>439</v>
      </c>
      <c r="S15" t="s">
        <v>440</v>
      </c>
      <c r="T15" t="s">
        <v>441</v>
      </c>
      <c r="U15">
        <v>2</v>
      </c>
      <c r="V15">
        <v>42.21</v>
      </c>
      <c r="W15">
        <v>0</v>
      </c>
      <c r="X15">
        <v>0</v>
      </c>
      <c r="Y15" t="s">
        <v>3</v>
      </c>
      <c r="Z15" t="s">
        <v>442</v>
      </c>
      <c r="AA15">
        <v>3</v>
      </c>
      <c r="AB15" t="s">
        <v>3</v>
      </c>
      <c r="AC15">
        <v>2048.91</v>
      </c>
      <c r="AD15">
        <v>1</v>
      </c>
      <c r="AE15">
        <v>0</v>
      </c>
      <c r="AF15">
        <v>2</v>
      </c>
      <c r="AG15">
        <v>3</v>
      </c>
      <c r="AH15" t="s">
        <v>160</v>
      </c>
      <c r="AI15" t="s">
        <v>165</v>
      </c>
      <c r="AJ15">
        <v>46085.625416666669</v>
      </c>
      <c r="AK15">
        <v>101172686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443</v>
      </c>
      <c r="C16">
        <v>0</v>
      </c>
      <c r="D16" t="s">
        <v>444</v>
      </c>
      <c r="E16" t="s">
        <v>165</v>
      </c>
      <c r="F16" t="s">
        <v>435</v>
      </c>
      <c r="G16" t="s">
        <v>160</v>
      </c>
      <c r="H16">
        <v>2110.38</v>
      </c>
      <c r="I16">
        <v>2574.66</v>
      </c>
      <c r="J16">
        <v>63.31</v>
      </c>
      <c r="K16">
        <v>2217.16</v>
      </c>
      <c r="L16">
        <v>22</v>
      </c>
      <c r="M16">
        <v>46064</v>
      </c>
      <c r="N16">
        <v>2</v>
      </c>
      <c r="O16" t="s">
        <v>445</v>
      </c>
      <c r="P16" t="s">
        <v>446</v>
      </c>
      <c r="Q16" t="s">
        <v>447</v>
      </c>
      <c r="R16" t="s">
        <v>448</v>
      </c>
      <c r="S16" t="s">
        <v>449</v>
      </c>
      <c r="T16" t="s">
        <v>450</v>
      </c>
      <c r="U16">
        <v>2</v>
      </c>
      <c r="V16">
        <v>43.47</v>
      </c>
      <c r="W16">
        <v>0</v>
      </c>
      <c r="X16">
        <v>0</v>
      </c>
      <c r="Y16" t="s">
        <v>3</v>
      </c>
      <c r="Z16" t="s">
        <v>442</v>
      </c>
      <c r="AA16">
        <v>3</v>
      </c>
      <c r="AB16" t="s">
        <v>3</v>
      </c>
      <c r="AC16">
        <v>2110.38</v>
      </c>
      <c r="AD16">
        <v>1</v>
      </c>
      <c r="AE16">
        <v>0</v>
      </c>
      <c r="AF16">
        <v>2</v>
      </c>
      <c r="AG16">
        <v>3</v>
      </c>
      <c r="AH16" t="s">
        <v>160</v>
      </c>
      <c r="AI16" t="s">
        <v>165</v>
      </c>
      <c r="AJ16">
        <v>46085.625416666669</v>
      </c>
      <c r="AK16">
        <v>101172686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451</v>
      </c>
      <c r="C17">
        <v>0</v>
      </c>
      <c r="D17" t="s">
        <v>452</v>
      </c>
      <c r="E17" t="s">
        <v>165</v>
      </c>
      <c r="F17" t="s">
        <v>435</v>
      </c>
      <c r="G17" t="s">
        <v>160</v>
      </c>
      <c r="H17">
        <v>2161.6</v>
      </c>
      <c r="I17">
        <v>2637.15</v>
      </c>
      <c r="J17">
        <v>64.849999999999994</v>
      </c>
      <c r="K17">
        <v>2270.98</v>
      </c>
      <c r="L17">
        <v>22</v>
      </c>
      <c r="M17">
        <v>46064</v>
      </c>
      <c r="N17">
        <v>2</v>
      </c>
      <c r="O17" t="s">
        <v>453</v>
      </c>
      <c r="P17" t="s">
        <v>454</v>
      </c>
      <c r="Q17" t="s">
        <v>455</v>
      </c>
      <c r="R17" t="s">
        <v>456</v>
      </c>
      <c r="S17" t="s">
        <v>457</v>
      </c>
      <c r="T17" t="s">
        <v>450</v>
      </c>
      <c r="U17">
        <v>2</v>
      </c>
      <c r="V17">
        <v>44.53</v>
      </c>
      <c r="W17">
        <v>0</v>
      </c>
      <c r="X17">
        <v>0</v>
      </c>
      <c r="Y17" t="s">
        <v>3</v>
      </c>
      <c r="Z17" t="s">
        <v>442</v>
      </c>
      <c r="AA17">
        <v>3</v>
      </c>
      <c r="AB17" t="s">
        <v>3</v>
      </c>
      <c r="AC17">
        <v>2161.6</v>
      </c>
      <c r="AD17">
        <v>1</v>
      </c>
      <c r="AE17">
        <v>0</v>
      </c>
      <c r="AF17">
        <v>2</v>
      </c>
      <c r="AG17">
        <v>3</v>
      </c>
      <c r="AH17" t="s">
        <v>160</v>
      </c>
      <c r="AI17" t="s">
        <v>165</v>
      </c>
      <c r="AJ17">
        <v>46085.625416666669</v>
      </c>
      <c r="AK17">
        <v>101172686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458</v>
      </c>
      <c r="C18">
        <v>1</v>
      </c>
      <c r="D18" t="s">
        <v>169</v>
      </c>
      <c r="E18" t="s">
        <v>170</v>
      </c>
      <c r="F18" t="s">
        <v>459</v>
      </c>
      <c r="G18" t="s">
        <v>171</v>
      </c>
      <c r="H18">
        <v>5990</v>
      </c>
      <c r="I18">
        <v>7307.8</v>
      </c>
      <c r="J18">
        <v>179.7</v>
      </c>
      <c r="K18">
        <v>6293.09</v>
      </c>
      <c r="L18">
        <v>22</v>
      </c>
      <c r="M18">
        <v>46064</v>
      </c>
      <c r="N18">
        <v>2</v>
      </c>
      <c r="O18" t="s">
        <v>436</v>
      </c>
      <c r="P18" t="s">
        <v>437</v>
      </c>
      <c r="Q18" t="s">
        <v>438</v>
      </c>
      <c r="R18" t="s">
        <v>439</v>
      </c>
      <c r="S18" t="s">
        <v>440</v>
      </c>
      <c r="T18" t="s">
        <v>441</v>
      </c>
      <c r="U18">
        <v>2</v>
      </c>
      <c r="V18">
        <v>123.39</v>
      </c>
      <c r="W18">
        <v>0</v>
      </c>
      <c r="X18">
        <v>0</v>
      </c>
      <c r="Y18" t="s">
        <v>3</v>
      </c>
      <c r="Z18" t="s">
        <v>442</v>
      </c>
      <c r="AA18">
        <v>3</v>
      </c>
      <c r="AB18" t="s">
        <v>3</v>
      </c>
      <c r="AC18">
        <v>5990</v>
      </c>
      <c r="AD18">
        <v>1</v>
      </c>
      <c r="AE18">
        <v>0</v>
      </c>
      <c r="AF18">
        <v>1</v>
      </c>
      <c r="AG18">
        <v>3</v>
      </c>
      <c r="AH18" t="s">
        <v>171</v>
      </c>
      <c r="AI18" t="s">
        <v>170</v>
      </c>
      <c r="AJ18">
        <v>46085.63071759259</v>
      </c>
      <c r="AK18">
        <v>101172690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460</v>
      </c>
      <c r="C19">
        <v>0</v>
      </c>
      <c r="D19" t="s">
        <v>461</v>
      </c>
      <c r="E19" t="s">
        <v>170</v>
      </c>
      <c r="F19" t="s">
        <v>459</v>
      </c>
      <c r="G19" t="s">
        <v>171</v>
      </c>
      <c r="H19">
        <v>6169.7</v>
      </c>
      <c r="I19">
        <v>7527.03</v>
      </c>
      <c r="J19">
        <v>185.09</v>
      </c>
      <c r="K19">
        <v>6481.89</v>
      </c>
      <c r="L19">
        <v>22</v>
      </c>
      <c r="M19">
        <v>46064</v>
      </c>
      <c r="N19">
        <v>2</v>
      </c>
      <c r="O19" t="s">
        <v>445</v>
      </c>
      <c r="P19" t="s">
        <v>446</v>
      </c>
      <c r="Q19" t="s">
        <v>447</v>
      </c>
      <c r="R19" t="s">
        <v>448</v>
      </c>
      <c r="S19" t="s">
        <v>449</v>
      </c>
      <c r="T19" t="s">
        <v>450</v>
      </c>
      <c r="U19">
        <v>2</v>
      </c>
      <c r="V19">
        <v>127.1</v>
      </c>
      <c r="W19">
        <v>0</v>
      </c>
      <c r="X19">
        <v>0</v>
      </c>
      <c r="Y19" t="s">
        <v>3</v>
      </c>
      <c r="Z19" t="s">
        <v>442</v>
      </c>
      <c r="AA19">
        <v>3</v>
      </c>
      <c r="AB19" t="s">
        <v>3</v>
      </c>
      <c r="AC19">
        <v>6169.7</v>
      </c>
      <c r="AD19">
        <v>1</v>
      </c>
      <c r="AE19">
        <v>0</v>
      </c>
      <c r="AF19">
        <v>1</v>
      </c>
      <c r="AG19">
        <v>3</v>
      </c>
      <c r="AH19" t="s">
        <v>171</v>
      </c>
      <c r="AI19" t="s">
        <v>170</v>
      </c>
      <c r="AJ19">
        <v>46085.63071759259</v>
      </c>
      <c r="AK19">
        <v>101172690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462</v>
      </c>
      <c r="C20">
        <v>0</v>
      </c>
      <c r="D20" t="s">
        <v>463</v>
      </c>
      <c r="E20" t="s">
        <v>170</v>
      </c>
      <c r="F20" t="s">
        <v>459</v>
      </c>
      <c r="G20" t="s">
        <v>171</v>
      </c>
      <c r="H20">
        <v>6319.45</v>
      </c>
      <c r="I20">
        <v>7709.73</v>
      </c>
      <c r="J20">
        <v>189.58</v>
      </c>
      <c r="K20">
        <v>6639.21</v>
      </c>
      <c r="L20">
        <v>22</v>
      </c>
      <c r="M20">
        <v>46064</v>
      </c>
      <c r="N20">
        <v>2</v>
      </c>
      <c r="O20" t="s">
        <v>453</v>
      </c>
      <c r="P20" t="s">
        <v>454</v>
      </c>
      <c r="Q20" t="s">
        <v>455</v>
      </c>
      <c r="R20" t="s">
        <v>456</v>
      </c>
      <c r="S20" t="s">
        <v>457</v>
      </c>
      <c r="T20" t="s">
        <v>450</v>
      </c>
      <c r="U20">
        <v>2</v>
      </c>
      <c r="V20">
        <v>130.18</v>
      </c>
      <c r="W20">
        <v>0</v>
      </c>
      <c r="X20">
        <v>0</v>
      </c>
      <c r="Y20" t="s">
        <v>3</v>
      </c>
      <c r="Z20" t="s">
        <v>442</v>
      </c>
      <c r="AA20">
        <v>3</v>
      </c>
      <c r="AB20" t="s">
        <v>3</v>
      </c>
      <c r="AC20">
        <v>6319.45</v>
      </c>
      <c r="AD20">
        <v>1</v>
      </c>
      <c r="AE20">
        <v>0</v>
      </c>
      <c r="AF20">
        <v>1</v>
      </c>
      <c r="AG20">
        <v>3</v>
      </c>
      <c r="AH20" t="s">
        <v>171</v>
      </c>
      <c r="AI20" t="s">
        <v>170</v>
      </c>
      <c r="AJ20">
        <v>46085.63071759259</v>
      </c>
      <c r="AK20">
        <v>101172690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02-01-03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'Конъюнктурный анализ'!Заголовки_для_печати</vt:lpstr>
      <vt:lpstr>'02-01-03'!Область_печати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2026-03-04T12:10:25Z</dcterms:created>
  <dcterms:modified xsi:type="dcterms:W3CDTF">2026-03-13T08:47:59Z</dcterms:modified>
</cp:coreProperties>
</file>